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995" activeTab="1"/>
  </bookViews>
  <sheets>
    <sheet name="VB202-2009" sheetId="2" r:id="rId1"/>
    <sheet name="VB192-2009(1)" sheetId="1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R66" i="2" l="1"/>
  <c r="M66" i="2"/>
  <c r="I66" i="2"/>
  <c r="H66" i="2"/>
  <c r="O65" i="2"/>
  <c r="O66" i="2" s="1"/>
  <c r="N65" i="2"/>
  <c r="M65" i="2"/>
  <c r="K65" i="2"/>
  <c r="K66" i="2" s="1"/>
  <c r="I65" i="2"/>
  <c r="H65" i="2"/>
  <c r="R64" i="2"/>
  <c r="O64" i="2"/>
  <c r="N64" i="2"/>
  <c r="N66" i="2" s="1"/>
  <c r="M64" i="2"/>
  <c r="K64" i="2"/>
  <c r="J64" i="2"/>
  <c r="I64" i="2"/>
  <c r="H64" i="2"/>
  <c r="S61" i="2"/>
  <c r="V61" i="2" s="1"/>
  <c r="R61" i="2"/>
  <c r="Q61" i="2"/>
  <c r="P61" i="2"/>
  <c r="L61" i="2"/>
  <c r="K61" i="2"/>
  <c r="J61" i="2"/>
  <c r="S60" i="2"/>
  <c r="V60" i="2" s="1"/>
  <c r="R60" i="2"/>
  <c r="Q60" i="2"/>
  <c r="P60" i="2"/>
  <c r="L60" i="2"/>
  <c r="L65" i="2" s="1"/>
  <c r="L66" i="2" s="1"/>
  <c r="K60" i="2"/>
  <c r="J60" i="2"/>
  <c r="T59" i="2"/>
  <c r="R59" i="2"/>
  <c r="R65" i="2" s="1"/>
  <c r="Q59" i="2"/>
  <c r="P59" i="2"/>
  <c r="L59" i="2"/>
  <c r="L64" i="2" s="1"/>
  <c r="K59" i="2"/>
  <c r="J59" i="2"/>
  <c r="J65" i="2" s="1"/>
  <c r="P50" i="2"/>
  <c r="S50" i="2" s="1"/>
  <c r="V50" i="2" s="1"/>
  <c r="O50" i="2"/>
  <c r="N50" i="2"/>
  <c r="R50" i="2" s="1"/>
  <c r="U50" i="2" s="1"/>
  <c r="M50" i="2"/>
  <c r="Q50" i="2" s="1"/>
  <c r="T50" i="2" s="1"/>
  <c r="J50" i="2"/>
  <c r="I50" i="2"/>
  <c r="H50" i="2"/>
  <c r="R49" i="2"/>
  <c r="U49" i="2" s="1"/>
  <c r="P49" i="2"/>
  <c r="O49" i="2"/>
  <c r="N49" i="2"/>
  <c r="M49" i="2"/>
  <c r="Q49" i="2" s="1"/>
  <c r="T49" i="2" s="1"/>
  <c r="K49" i="2"/>
  <c r="L49" i="2" s="1"/>
  <c r="J49" i="2"/>
  <c r="I49" i="2"/>
  <c r="H49" i="2"/>
  <c r="G49" i="2"/>
  <c r="V48" i="2"/>
  <c r="P48" i="2"/>
  <c r="S48" i="2" s="1"/>
  <c r="O48" i="2"/>
  <c r="N48" i="2"/>
  <c r="R48" i="2" s="1"/>
  <c r="U48" i="2" s="1"/>
  <c r="M48" i="2"/>
  <c r="Q48" i="2" s="1"/>
  <c r="T48" i="2" s="1"/>
  <c r="J48" i="2"/>
  <c r="I48" i="2"/>
  <c r="H48" i="2"/>
  <c r="P47" i="2"/>
  <c r="S47" i="2" s="1"/>
  <c r="V47" i="2" s="1"/>
  <c r="O47" i="2"/>
  <c r="N47" i="2"/>
  <c r="R47" i="2" s="1"/>
  <c r="U47" i="2" s="1"/>
  <c r="M47" i="2"/>
  <c r="Q47" i="2" s="1"/>
  <c r="T47" i="2" s="1"/>
  <c r="J47" i="2"/>
  <c r="I47" i="2"/>
  <c r="H47" i="2"/>
  <c r="U46" i="2"/>
  <c r="P46" i="2"/>
  <c r="S46" i="2" s="1"/>
  <c r="V46" i="2" s="1"/>
  <c r="O46" i="2"/>
  <c r="N46" i="2"/>
  <c r="R46" i="2" s="1"/>
  <c r="M46" i="2"/>
  <c r="Q46" i="2" s="1"/>
  <c r="T46" i="2" s="1"/>
  <c r="J46" i="2"/>
  <c r="I46" i="2"/>
  <c r="H46" i="2"/>
  <c r="R45" i="2"/>
  <c r="P45" i="2"/>
  <c r="S45" i="2" s="1"/>
  <c r="V45" i="2" s="1"/>
  <c r="O45" i="2"/>
  <c r="N45" i="2"/>
  <c r="M45" i="2"/>
  <c r="Q45" i="2" s="1"/>
  <c r="T45" i="2" s="1"/>
  <c r="J45" i="2"/>
  <c r="I45" i="2"/>
  <c r="H45" i="2"/>
  <c r="K45" i="2" s="1"/>
  <c r="L45" i="2" s="1"/>
  <c r="G45" i="2"/>
  <c r="V44" i="2"/>
  <c r="P44" i="2"/>
  <c r="S44" i="2" s="1"/>
  <c r="O44" i="2"/>
  <c r="N44" i="2"/>
  <c r="R44" i="2" s="1"/>
  <c r="U44" i="2" s="1"/>
  <c r="M44" i="2"/>
  <c r="Q44" i="2" s="1"/>
  <c r="T44" i="2" s="1"/>
  <c r="J44" i="2"/>
  <c r="I44" i="2"/>
  <c r="K44" i="2" s="1"/>
  <c r="L44" i="2" s="1"/>
  <c r="H44" i="2"/>
  <c r="P43" i="2"/>
  <c r="O43" i="2"/>
  <c r="S43" i="2" s="1"/>
  <c r="V43" i="2" s="1"/>
  <c r="N43" i="2"/>
  <c r="M43" i="2"/>
  <c r="K43" i="2"/>
  <c r="L43" i="2" s="1"/>
  <c r="J43" i="2"/>
  <c r="I43" i="2"/>
  <c r="H43" i="2"/>
  <c r="G43" i="2"/>
  <c r="U42" i="2"/>
  <c r="P42" i="2"/>
  <c r="P54" i="2" s="1"/>
  <c r="O42" i="2"/>
  <c r="N42" i="2"/>
  <c r="R42" i="2" s="1"/>
  <c r="M42" i="2"/>
  <c r="M53" i="2" s="1"/>
  <c r="J42" i="2"/>
  <c r="I42" i="2"/>
  <c r="K42" i="2" s="1"/>
  <c r="L42" i="2" s="1"/>
  <c r="H42" i="2"/>
  <c r="H54" i="2" s="1"/>
  <c r="P41" i="2"/>
  <c r="O41" i="2"/>
  <c r="N41" i="2"/>
  <c r="M41" i="2"/>
  <c r="J41" i="2"/>
  <c r="I41" i="2"/>
  <c r="H41" i="2"/>
  <c r="P36" i="2"/>
  <c r="Q33" i="2"/>
  <c r="T33" i="2" s="1"/>
  <c r="W33" i="2" s="1"/>
  <c r="P33" i="2"/>
  <c r="O33" i="2"/>
  <c r="S33" i="2" s="1"/>
  <c r="V33" i="2" s="1"/>
  <c r="N33" i="2"/>
  <c r="R33" i="2" s="1"/>
  <c r="U33" i="2" s="1"/>
  <c r="K33" i="2"/>
  <c r="L33" i="2" s="1"/>
  <c r="J33" i="2"/>
  <c r="I33" i="2"/>
  <c r="H33" i="2"/>
  <c r="G33" i="2"/>
  <c r="A33" i="2"/>
  <c r="G50" i="2" s="1"/>
  <c r="Q32" i="2"/>
  <c r="T32" i="2" s="1"/>
  <c r="W32" i="2" s="1"/>
  <c r="P32" i="2"/>
  <c r="O32" i="2"/>
  <c r="S32" i="2" s="1"/>
  <c r="V32" i="2" s="1"/>
  <c r="N32" i="2"/>
  <c r="R32" i="2" s="1"/>
  <c r="U32" i="2" s="1"/>
  <c r="K32" i="2"/>
  <c r="L32" i="2" s="1"/>
  <c r="J32" i="2"/>
  <c r="I32" i="2"/>
  <c r="H32" i="2"/>
  <c r="G32" i="2"/>
  <c r="A32" i="2"/>
  <c r="Q31" i="2"/>
  <c r="P31" i="2"/>
  <c r="T31" i="2" s="1"/>
  <c r="W31" i="2" s="1"/>
  <c r="O31" i="2"/>
  <c r="S31" i="2" s="1"/>
  <c r="V31" i="2" s="1"/>
  <c r="N31" i="2"/>
  <c r="R31" i="2" s="1"/>
  <c r="U31" i="2" s="1"/>
  <c r="J31" i="2"/>
  <c r="I31" i="2"/>
  <c r="H31" i="2"/>
  <c r="K31" i="2" s="1"/>
  <c r="L31" i="2" s="1"/>
  <c r="G31" i="2"/>
  <c r="A31" i="2"/>
  <c r="G48" i="2" s="1"/>
  <c r="Q30" i="2"/>
  <c r="P30" i="2"/>
  <c r="T30" i="2" s="1"/>
  <c r="W30" i="2" s="1"/>
  <c r="O30" i="2"/>
  <c r="S30" i="2" s="1"/>
  <c r="V30" i="2" s="1"/>
  <c r="N30" i="2"/>
  <c r="R30" i="2" s="1"/>
  <c r="U30" i="2" s="1"/>
  <c r="J30" i="2"/>
  <c r="I30" i="2"/>
  <c r="H30" i="2"/>
  <c r="K30" i="2" s="1"/>
  <c r="L30" i="2" s="1"/>
  <c r="G30" i="2"/>
  <c r="A30" i="2"/>
  <c r="G47" i="2" s="1"/>
  <c r="Q29" i="2"/>
  <c r="P29" i="2"/>
  <c r="T29" i="2" s="1"/>
  <c r="W29" i="2" s="1"/>
  <c r="O29" i="2"/>
  <c r="S29" i="2" s="1"/>
  <c r="V29" i="2" s="1"/>
  <c r="N29" i="2"/>
  <c r="R29" i="2" s="1"/>
  <c r="U29" i="2" s="1"/>
  <c r="J29" i="2"/>
  <c r="I29" i="2"/>
  <c r="H29" i="2"/>
  <c r="K29" i="2" s="1"/>
  <c r="L29" i="2" s="1"/>
  <c r="G29" i="2"/>
  <c r="A29" i="2"/>
  <c r="G46" i="2" s="1"/>
  <c r="S28" i="2"/>
  <c r="Q28" i="2"/>
  <c r="T28" i="2" s="1"/>
  <c r="W28" i="2" s="1"/>
  <c r="P28" i="2"/>
  <c r="O28" i="2"/>
  <c r="N28" i="2"/>
  <c r="R28" i="2" s="1"/>
  <c r="U28" i="2" s="1"/>
  <c r="J28" i="2"/>
  <c r="I28" i="2"/>
  <c r="K28" i="2" s="1"/>
  <c r="L28" i="2" s="1"/>
  <c r="H28" i="2"/>
  <c r="G28" i="2"/>
  <c r="A28" i="2"/>
  <c r="T27" i="2"/>
  <c r="W27" i="2" s="1"/>
  <c r="S27" i="2"/>
  <c r="V27" i="2" s="1"/>
  <c r="Q27" i="2"/>
  <c r="P27" i="2"/>
  <c r="O27" i="2"/>
  <c r="N27" i="2"/>
  <c r="R27" i="2" s="1"/>
  <c r="U27" i="2" s="1"/>
  <c r="K27" i="2"/>
  <c r="L27" i="2" s="1"/>
  <c r="J27" i="2"/>
  <c r="I27" i="2"/>
  <c r="H27" i="2"/>
  <c r="G27" i="2"/>
  <c r="A27" i="2"/>
  <c r="G44" i="2" s="1"/>
  <c r="T26" i="2"/>
  <c r="W26" i="2" s="1"/>
  <c r="Q26" i="2"/>
  <c r="P26" i="2"/>
  <c r="O26" i="2"/>
  <c r="S26" i="2" s="1"/>
  <c r="V26" i="2" s="1"/>
  <c r="N26" i="2"/>
  <c r="K26" i="2"/>
  <c r="L26" i="2" s="1"/>
  <c r="J26" i="2"/>
  <c r="I26" i="2"/>
  <c r="H26" i="2"/>
  <c r="G26" i="2"/>
  <c r="A26" i="2"/>
  <c r="V25" i="2"/>
  <c r="Q25" i="2"/>
  <c r="T25" i="2" s="1"/>
  <c r="W25" i="2" s="1"/>
  <c r="P25" i="2"/>
  <c r="O25" i="2"/>
  <c r="S25" i="2" s="1"/>
  <c r="N25" i="2"/>
  <c r="R25" i="2" s="1"/>
  <c r="U25" i="2" s="1"/>
  <c r="J25" i="2"/>
  <c r="I25" i="2"/>
  <c r="H25" i="2"/>
  <c r="G25" i="2"/>
  <c r="A25" i="2"/>
  <c r="G42" i="2" s="1"/>
  <c r="Q24" i="2"/>
  <c r="Q37" i="2" s="1"/>
  <c r="P24" i="2"/>
  <c r="O24" i="2"/>
  <c r="N24" i="2"/>
  <c r="N36" i="2" s="1"/>
  <c r="J24" i="2"/>
  <c r="J36" i="2" s="1"/>
  <c r="I24" i="2"/>
  <c r="H24" i="2"/>
  <c r="H36" i="2" s="1"/>
  <c r="G24" i="2"/>
  <c r="A24" i="2"/>
  <c r="G41" i="2" s="1"/>
  <c r="T21" i="2"/>
  <c r="S21" i="2"/>
  <c r="R21" i="2"/>
  <c r="Q21" i="2"/>
  <c r="U21" i="2" s="1"/>
  <c r="P21" i="2"/>
  <c r="T20" i="2"/>
  <c r="S20" i="2"/>
  <c r="R20" i="2"/>
  <c r="Q20" i="2"/>
  <c r="U20" i="2" s="1"/>
  <c r="P20" i="2"/>
  <c r="N20" i="2"/>
  <c r="S19" i="2"/>
  <c r="R19" i="2"/>
  <c r="T19" i="2" s="1"/>
  <c r="Q19" i="2"/>
  <c r="U19" i="2" s="1"/>
  <c r="P19" i="2"/>
  <c r="N19" i="2"/>
  <c r="S18" i="2"/>
  <c r="R18" i="2"/>
  <c r="T18" i="2" s="1"/>
  <c r="Q18" i="2"/>
  <c r="U18" i="2" s="1"/>
  <c r="P18" i="2"/>
  <c r="H18" i="2"/>
  <c r="U17" i="2"/>
  <c r="S17" i="2"/>
  <c r="R17" i="2"/>
  <c r="Q17" i="2"/>
  <c r="S16" i="2"/>
  <c r="U16" i="2" s="1"/>
  <c r="R16" i="2"/>
  <c r="T16" i="2" s="1"/>
  <c r="Q16" i="2"/>
  <c r="O16" i="2"/>
  <c r="N16" i="2"/>
  <c r="H8" i="2"/>
  <c r="H6" i="2"/>
  <c r="P17" i="2" s="1"/>
  <c r="H5" i="2"/>
  <c r="N21" i="2" s="1"/>
  <c r="H4" i="2"/>
  <c r="N66" i="1"/>
  <c r="I66" i="1"/>
  <c r="O65" i="1"/>
  <c r="O66" i="1" s="1"/>
  <c r="N65" i="1"/>
  <c r="M65" i="1"/>
  <c r="M66" i="1" s="1"/>
  <c r="I65" i="1"/>
  <c r="H65" i="1"/>
  <c r="O64" i="1"/>
  <c r="N64" i="1"/>
  <c r="M64" i="1"/>
  <c r="K64" i="1"/>
  <c r="I64" i="1"/>
  <c r="H64" i="1"/>
  <c r="R61" i="1"/>
  <c r="Q61" i="1"/>
  <c r="T61" i="1" s="1"/>
  <c r="P61" i="1"/>
  <c r="S61" i="1" s="1"/>
  <c r="V61" i="1" s="1"/>
  <c r="K61" i="1"/>
  <c r="L61" i="1" s="1"/>
  <c r="J61" i="1"/>
  <c r="R60" i="1"/>
  <c r="Q60" i="1"/>
  <c r="T60" i="1" s="1"/>
  <c r="P60" i="1"/>
  <c r="S60" i="1" s="1"/>
  <c r="V60" i="1" s="1"/>
  <c r="K60" i="1"/>
  <c r="L60" i="1" s="1"/>
  <c r="J60" i="1"/>
  <c r="U59" i="1"/>
  <c r="R59" i="1"/>
  <c r="R64" i="1" s="1"/>
  <c r="Q59" i="1"/>
  <c r="P59" i="1"/>
  <c r="K59" i="1"/>
  <c r="K65" i="1" s="1"/>
  <c r="K66" i="1" s="1"/>
  <c r="J59" i="1"/>
  <c r="P50" i="1"/>
  <c r="S50" i="1" s="1"/>
  <c r="V50" i="1" s="1"/>
  <c r="O50" i="1"/>
  <c r="N50" i="1"/>
  <c r="R50" i="1" s="1"/>
  <c r="M50" i="1"/>
  <c r="Q50" i="1" s="1"/>
  <c r="T50" i="1" s="1"/>
  <c r="J50" i="1"/>
  <c r="I50" i="1"/>
  <c r="K50" i="1" s="1"/>
  <c r="L50" i="1" s="1"/>
  <c r="H50" i="1"/>
  <c r="P49" i="1"/>
  <c r="O49" i="1"/>
  <c r="N49" i="1"/>
  <c r="M49" i="1"/>
  <c r="K49" i="1"/>
  <c r="L49" i="1" s="1"/>
  <c r="J49" i="1"/>
  <c r="I49" i="1"/>
  <c r="H49" i="1"/>
  <c r="P48" i="1"/>
  <c r="S48" i="1" s="1"/>
  <c r="V48" i="1" s="1"/>
  <c r="O48" i="1"/>
  <c r="N48" i="1"/>
  <c r="R48" i="1" s="1"/>
  <c r="U48" i="1" s="1"/>
  <c r="M48" i="1"/>
  <c r="Q48" i="1" s="1"/>
  <c r="T48" i="1" s="1"/>
  <c r="J48" i="1"/>
  <c r="I48" i="1"/>
  <c r="K48" i="1" s="1"/>
  <c r="L48" i="1" s="1"/>
  <c r="H48" i="1"/>
  <c r="P47" i="1"/>
  <c r="S47" i="1" s="1"/>
  <c r="V47" i="1" s="1"/>
  <c r="O47" i="1"/>
  <c r="N47" i="1"/>
  <c r="R47" i="1" s="1"/>
  <c r="M47" i="1"/>
  <c r="Q47" i="1" s="1"/>
  <c r="T47" i="1" s="1"/>
  <c r="J47" i="1"/>
  <c r="I47" i="1"/>
  <c r="K47" i="1" s="1"/>
  <c r="L47" i="1" s="1"/>
  <c r="H47" i="1"/>
  <c r="P46" i="1"/>
  <c r="S46" i="1" s="1"/>
  <c r="V46" i="1" s="1"/>
  <c r="O46" i="1"/>
  <c r="N46" i="1"/>
  <c r="R46" i="1" s="1"/>
  <c r="U46" i="1" s="1"/>
  <c r="M46" i="1"/>
  <c r="Q46" i="1" s="1"/>
  <c r="J46" i="1"/>
  <c r="I46" i="1"/>
  <c r="K46" i="1" s="1"/>
  <c r="L46" i="1" s="1"/>
  <c r="H46" i="1"/>
  <c r="P45" i="1"/>
  <c r="O45" i="1"/>
  <c r="S45" i="1" s="1"/>
  <c r="V45" i="1" s="1"/>
  <c r="N45" i="1"/>
  <c r="R45" i="1" s="1"/>
  <c r="U45" i="1" s="1"/>
  <c r="M45" i="1"/>
  <c r="K45" i="1"/>
  <c r="L45" i="1" s="1"/>
  <c r="J45" i="1"/>
  <c r="I45" i="1"/>
  <c r="H45" i="1"/>
  <c r="P44" i="1"/>
  <c r="S44" i="1" s="1"/>
  <c r="V44" i="1" s="1"/>
  <c r="O44" i="1"/>
  <c r="N44" i="1"/>
  <c r="R44" i="1" s="1"/>
  <c r="M44" i="1"/>
  <c r="Q44" i="1" s="1"/>
  <c r="T44" i="1" s="1"/>
  <c r="J44" i="1"/>
  <c r="I44" i="1"/>
  <c r="K44" i="1" s="1"/>
  <c r="L44" i="1" s="1"/>
  <c r="H44" i="1"/>
  <c r="X43" i="1"/>
  <c r="S43" i="1"/>
  <c r="V43" i="1" s="1"/>
  <c r="R43" i="1"/>
  <c r="U43" i="1" s="1"/>
  <c r="P43" i="1"/>
  <c r="O43" i="1"/>
  <c r="N43" i="1"/>
  <c r="M43" i="1"/>
  <c r="Q43" i="1" s="1"/>
  <c r="T43" i="1" s="1"/>
  <c r="W43" i="1" s="1"/>
  <c r="J43" i="1"/>
  <c r="J54" i="1" s="1"/>
  <c r="I43" i="1"/>
  <c r="K43" i="1" s="1"/>
  <c r="L43" i="1" s="1"/>
  <c r="H43" i="1"/>
  <c r="P42" i="1"/>
  <c r="S42" i="1" s="1"/>
  <c r="V42" i="1" s="1"/>
  <c r="O42" i="1"/>
  <c r="N42" i="1"/>
  <c r="M42" i="1"/>
  <c r="K42" i="1"/>
  <c r="L42" i="1" s="1"/>
  <c r="J42" i="1"/>
  <c r="I42" i="1"/>
  <c r="H42" i="1"/>
  <c r="G42" i="1"/>
  <c r="P41" i="1"/>
  <c r="S41" i="1" s="1"/>
  <c r="O41" i="1"/>
  <c r="N41" i="1"/>
  <c r="M41" i="1"/>
  <c r="M53" i="1" s="1"/>
  <c r="J41" i="1"/>
  <c r="I41" i="1"/>
  <c r="H41" i="1"/>
  <c r="N37" i="1"/>
  <c r="Q36" i="1"/>
  <c r="V33" i="1"/>
  <c r="Q33" i="1"/>
  <c r="T33" i="1" s="1"/>
  <c r="W33" i="1" s="1"/>
  <c r="P33" i="1"/>
  <c r="O33" i="1"/>
  <c r="S33" i="1" s="1"/>
  <c r="N33" i="1"/>
  <c r="R33" i="1" s="1"/>
  <c r="U33" i="1" s="1"/>
  <c r="J33" i="1"/>
  <c r="I33" i="1"/>
  <c r="H33" i="1"/>
  <c r="G33" i="1"/>
  <c r="A33" i="1"/>
  <c r="G50" i="1" s="1"/>
  <c r="V32" i="1"/>
  <c r="Q32" i="1"/>
  <c r="T32" i="1" s="1"/>
  <c r="W32" i="1" s="1"/>
  <c r="P32" i="1"/>
  <c r="O32" i="1"/>
  <c r="S32" i="1" s="1"/>
  <c r="N32" i="1"/>
  <c r="R32" i="1" s="1"/>
  <c r="U32" i="1" s="1"/>
  <c r="J32" i="1"/>
  <c r="I32" i="1"/>
  <c r="K33" i="1" s="1"/>
  <c r="L33" i="1" s="1"/>
  <c r="H32" i="1"/>
  <c r="G32" i="1"/>
  <c r="A32" i="1"/>
  <c r="G49" i="1" s="1"/>
  <c r="Q31" i="1"/>
  <c r="T31" i="1" s="1"/>
  <c r="W31" i="1" s="1"/>
  <c r="P31" i="1"/>
  <c r="O31" i="1"/>
  <c r="S31" i="1" s="1"/>
  <c r="V31" i="1" s="1"/>
  <c r="N31" i="1"/>
  <c r="R31" i="1" s="1"/>
  <c r="U31" i="1" s="1"/>
  <c r="K31" i="1"/>
  <c r="L31" i="1" s="1"/>
  <c r="J31" i="1"/>
  <c r="I31" i="1"/>
  <c r="K32" i="1" s="1"/>
  <c r="L32" i="1" s="1"/>
  <c r="H31" i="1"/>
  <c r="G31" i="1"/>
  <c r="A31" i="1"/>
  <c r="G48" i="1" s="1"/>
  <c r="Q30" i="1"/>
  <c r="T30" i="1" s="1"/>
  <c r="W30" i="1" s="1"/>
  <c r="P30" i="1"/>
  <c r="O30" i="1"/>
  <c r="S30" i="1" s="1"/>
  <c r="V30" i="1" s="1"/>
  <c r="N30" i="1"/>
  <c r="R30" i="1" s="1"/>
  <c r="U30" i="1" s="1"/>
  <c r="K30" i="1"/>
  <c r="L30" i="1" s="1"/>
  <c r="J30" i="1"/>
  <c r="I30" i="1"/>
  <c r="H30" i="1"/>
  <c r="G30" i="1"/>
  <c r="A30" i="1"/>
  <c r="G47" i="1" s="1"/>
  <c r="W29" i="1"/>
  <c r="Q29" i="1"/>
  <c r="T29" i="1" s="1"/>
  <c r="P29" i="1"/>
  <c r="O29" i="1"/>
  <c r="S29" i="1" s="1"/>
  <c r="V29" i="1" s="1"/>
  <c r="N29" i="1"/>
  <c r="R29" i="1" s="1"/>
  <c r="U29" i="1" s="1"/>
  <c r="K29" i="1"/>
  <c r="L29" i="1" s="1"/>
  <c r="J29" i="1"/>
  <c r="I29" i="1"/>
  <c r="H29" i="1"/>
  <c r="G29" i="1"/>
  <c r="A29" i="1"/>
  <c r="G46" i="1" s="1"/>
  <c r="Q28" i="1"/>
  <c r="P28" i="1"/>
  <c r="T28" i="1" s="1"/>
  <c r="W28" i="1" s="1"/>
  <c r="O28" i="1"/>
  <c r="S28" i="1" s="1"/>
  <c r="V28" i="1" s="1"/>
  <c r="N28" i="1"/>
  <c r="R28" i="1" s="1"/>
  <c r="U28" i="1" s="1"/>
  <c r="K28" i="1"/>
  <c r="L28" i="1" s="1"/>
  <c r="J28" i="1"/>
  <c r="I28" i="1"/>
  <c r="H28" i="1"/>
  <c r="G28" i="1"/>
  <c r="A28" i="1"/>
  <c r="G45" i="1" s="1"/>
  <c r="Q27" i="1"/>
  <c r="P27" i="1"/>
  <c r="T27" i="1" s="1"/>
  <c r="W27" i="1" s="1"/>
  <c r="O27" i="1"/>
  <c r="S27" i="1" s="1"/>
  <c r="V27" i="1" s="1"/>
  <c r="N27" i="1"/>
  <c r="R27" i="1" s="1"/>
  <c r="U27" i="1" s="1"/>
  <c r="K27" i="1"/>
  <c r="L27" i="1" s="1"/>
  <c r="J27" i="1"/>
  <c r="I27" i="1"/>
  <c r="H27" i="1"/>
  <c r="G27" i="1"/>
  <c r="A27" i="1"/>
  <c r="G44" i="1" s="1"/>
  <c r="Q26" i="1"/>
  <c r="P26" i="1"/>
  <c r="T26" i="1" s="1"/>
  <c r="W26" i="1" s="1"/>
  <c r="O26" i="1"/>
  <c r="S26" i="1" s="1"/>
  <c r="V26" i="1" s="1"/>
  <c r="N26" i="1"/>
  <c r="R26" i="1" s="1"/>
  <c r="U26" i="1" s="1"/>
  <c r="K26" i="1"/>
  <c r="L26" i="1" s="1"/>
  <c r="J26" i="1"/>
  <c r="I26" i="1"/>
  <c r="H26" i="1"/>
  <c r="G26" i="1"/>
  <c r="A26" i="1"/>
  <c r="G43" i="1" s="1"/>
  <c r="Q25" i="1"/>
  <c r="P25" i="1"/>
  <c r="T25" i="1" s="1"/>
  <c r="W25" i="1" s="1"/>
  <c r="O25" i="1"/>
  <c r="S25" i="1" s="1"/>
  <c r="V25" i="1" s="1"/>
  <c r="N25" i="1"/>
  <c r="R25" i="1" s="1"/>
  <c r="U25" i="1" s="1"/>
  <c r="J25" i="1"/>
  <c r="I25" i="1"/>
  <c r="K25" i="1" s="1"/>
  <c r="L25" i="1" s="1"/>
  <c r="H25" i="1"/>
  <c r="G25" i="1"/>
  <c r="A25" i="1"/>
  <c r="Q24" i="1"/>
  <c r="Q37" i="1" s="1"/>
  <c r="Q38" i="1" s="1"/>
  <c r="P24" i="1"/>
  <c r="P37" i="1" s="1"/>
  <c r="O24" i="1"/>
  <c r="N24" i="1"/>
  <c r="J24" i="1"/>
  <c r="I24" i="1"/>
  <c r="I36" i="1" s="1"/>
  <c r="H24" i="1"/>
  <c r="H37" i="1" s="1"/>
  <c r="G24" i="1"/>
  <c r="A24" i="1"/>
  <c r="G41" i="1" s="1"/>
  <c r="S21" i="1"/>
  <c r="U21" i="1" s="1"/>
  <c r="R21" i="1"/>
  <c r="Q21" i="1"/>
  <c r="O21" i="1"/>
  <c r="T20" i="1"/>
  <c r="S20" i="1"/>
  <c r="U20" i="1" s="1"/>
  <c r="R20" i="1"/>
  <c r="Q20" i="1"/>
  <c r="O20" i="1"/>
  <c r="T19" i="1"/>
  <c r="S19" i="1"/>
  <c r="U19" i="1" s="1"/>
  <c r="R19" i="1"/>
  <c r="Q19" i="1"/>
  <c r="O19" i="1"/>
  <c r="T18" i="1"/>
  <c r="S18" i="1"/>
  <c r="U18" i="1" s="1"/>
  <c r="R18" i="1"/>
  <c r="Q18" i="1"/>
  <c r="O18" i="1"/>
  <c r="H18" i="1"/>
  <c r="U61" i="1" s="1"/>
  <c r="X61" i="1" s="1"/>
  <c r="T17" i="1"/>
  <c r="S17" i="1"/>
  <c r="R17" i="1"/>
  <c r="Q17" i="1"/>
  <c r="U17" i="1" s="1"/>
  <c r="T16" i="1"/>
  <c r="S16" i="1"/>
  <c r="R16" i="1"/>
  <c r="Q16" i="1"/>
  <c r="U16" i="1" s="1"/>
  <c r="O16" i="1"/>
  <c r="H8" i="1"/>
  <c r="O17" i="1" s="1"/>
  <c r="H6" i="1"/>
  <c r="P19" i="1" s="1"/>
  <c r="H5" i="1"/>
  <c r="N21" i="1" s="1"/>
  <c r="H4" i="1"/>
  <c r="AA27" i="2" l="1"/>
  <c r="AB30" i="2" s="1"/>
  <c r="AA30" i="2"/>
  <c r="AB27" i="2" s="1"/>
  <c r="Y31" i="2"/>
  <c r="X31" i="2"/>
  <c r="X33" i="2"/>
  <c r="Y33" i="2"/>
  <c r="W44" i="2"/>
  <c r="X44" i="2"/>
  <c r="W48" i="2"/>
  <c r="X48" i="2"/>
  <c r="Q38" i="2"/>
  <c r="Y27" i="2"/>
  <c r="X27" i="2"/>
  <c r="AA31" i="2"/>
  <c r="AB31" i="2" s="1"/>
  <c r="X45" i="2"/>
  <c r="Y45" i="2" s="1"/>
  <c r="W45" i="2"/>
  <c r="W46" i="2"/>
  <c r="X46" i="2"/>
  <c r="W47" i="2"/>
  <c r="X47" i="2"/>
  <c r="Y29" i="2"/>
  <c r="X29" i="2"/>
  <c r="X32" i="2"/>
  <c r="Y32" i="2"/>
  <c r="AA32" i="2" s="1"/>
  <c r="AB32" i="2" s="1"/>
  <c r="Y44" i="2"/>
  <c r="W49" i="2"/>
  <c r="W50" i="2"/>
  <c r="X50" i="2"/>
  <c r="Y25" i="2"/>
  <c r="X25" i="2"/>
  <c r="AA29" i="2"/>
  <c r="AB33" i="2" s="1"/>
  <c r="Y30" i="2"/>
  <c r="X30" i="2"/>
  <c r="AA33" i="2"/>
  <c r="AB28" i="2" s="1"/>
  <c r="O21" i="2"/>
  <c r="O20" i="2"/>
  <c r="O19" i="2"/>
  <c r="O18" i="2"/>
  <c r="O17" i="2"/>
  <c r="I36" i="2"/>
  <c r="I54" i="2"/>
  <c r="I53" i="2"/>
  <c r="N53" i="2"/>
  <c r="N54" i="2"/>
  <c r="R41" i="2"/>
  <c r="H53" i="2"/>
  <c r="H55" i="2" s="1"/>
  <c r="W59" i="2"/>
  <c r="U61" i="2"/>
  <c r="T61" i="2"/>
  <c r="U60" i="2"/>
  <c r="K24" i="2"/>
  <c r="R24" i="2"/>
  <c r="K25" i="2"/>
  <c r="L25" i="2" s="1"/>
  <c r="AA25" i="2" s="1"/>
  <c r="AB26" i="2" s="1"/>
  <c r="V28" i="2"/>
  <c r="Y28" i="2" s="1"/>
  <c r="AA28" i="2" s="1"/>
  <c r="AB29" i="2" s="1"/>
  <c r="Q36" i="2"/>
  <c r="H37" i="2"/>
  <c r="H38" i="2" s="1"/>
  <c r="N37" i="2"/>
  <c r="N38" i="2" s="1"/>
  <c r="J53" i="2"/>
  <c r="O54" i="2"/>
  <c r="O53" i="2"/>
  <c r="S41" i="2"/>
  <c r="Q42" i="2"/>
  <c r="T42" i="2" s="1"/>
  <c r="U45" i="2"/>
  <c r="J54" i="2"/>
  <c r="P64" i="2"/>
  <c r="S59" i="2"/>
  <c r="U59" i="2"/>
  <c r="T60" i="2"/>
  <c r="T17" i="2"/>
  <c r="N18" i="2"/>
  <c r="O36" i="2"/>
  <c r="T24" i="2"/>
  <c r="I37" i="2"/>
  <c r="I38" i="2" s="1"/>
  <c r="O37" i="2"/>
  <c r="K41" i="2"/>
  <c r="P53" i="2"/>
  <c r="P55" i="2" s="1"/>
  <c r="S42" i="2"/>
  <c r="V42" i="2" s="1"/>
  <c r="Q43" i="2"/>
  <c r="T43" i="2" s="1"/>
  <c r="R43" i="2"/>
  <c r="U43" i="2" s="1"/>
  <c r="J66" i="2"/>
  <c r="Q64" i="2"/>
  <c r="Q65" i="2"/>
  <c r="N17" i="2"/>
  <c r="P37" i="2"/>
  <c r="P38" i="2" s="1"/>
  <c r="R26" i="2"/>
  <c r="U26" i="2" s="1"/>
  <c r="J37" i="2"/>
  <c r="J38" i="2" s="1"/>
  <c r="M54" i="2"/>
  <c r="M55" i="2" s="1"/>
  <c r="Q41" i="2"/>
  <c r="K47" i="2"/>
  <c r="L47" i="2" s="1"/>
  <c r="Y47" i="2" s="1"/>
  <c r="K48" i="2"/>
  <c r="L48" i="2" s="1"/>
  <c r="S49" i="2"/>
  <c r="V49" i="2" s="1"/>
  <c r="X49" i="2" s="1"/>
  <c r="Y49" i="2" s="1"/>
  <c r="P65" i="2"/>
  <c r="P66" i="2" s="1"/>
  <c r="P16" i="2"/>
  <c r="S24" i="2"/>
  <c r="K46" i="2"/>
  <c r="L46" i="2" s="1"/>
  <c r="Y46" i="2" s="1"/>
  <c r="K50" i="2"/>
  <c r="L50" i="2" s="1"/>
  <c r="Y50" i="2" s="1"/>
  <c r="Y25" i="1"/>
  <c r="X25" i="1"/>
  <c r="Y27" i="1"/>
  <c r="AA27" i="1" s="1"/>
  <c r="AB30" i="1" s="1"/>
  <c r="X27" i="1"/>
  <c r="X29" i="1"/>
  <c r="Y29" i="1"/>
  <c r="AA31" i="1"/>
  <c r="AB27" i="1" s="1"/>
  <c r="X33" i="1"/>
  <c r="Y33" i="1"/>
  <c r="X44" i="1"/>
  <c r="Y44" i="1" s="1"/>
  <c r="W44" i="1"/>
  <c r="Y31" i="1"/>
  <c r="X31" i="1"/>
  <c r="X48" i="1"/>
  <c r="Y48" i="1" s="1"/>
  <c r="W48" i="1"/>
  <c r="AA25" i="1"/>
  <c r="AB31" i="1" s="1"/>
  <c r="Y26" i="1"/>
  <c r="AA26" i="1" s="1"/>
  <c r="AB26" i="1" s="1"/>
  <c r="X26" i="1"/>
  <c r="Y28" i="1"/>
  <c r="AA28" i="1" s="1"/>
  <c r="AB33" i="1" s="1"/>
  <c r="X28" i="1"/>
  <c r="AA30" i="1"/>
  <c r="AB25" i="1" s="1"/>
  <c r="X32" i="1"/>
  <c r="Y32" i="1"/>
  <c r="N38" i="1"/>
  <c r="AA29" i="1"/>
  <c r="AB32" i="1" s="1"/>
  <c r="Y30" i="1"/>
  <c r="X30" i="1"/>
  <c r="P16" i="1"/>
  <c r="P17" i="1"/>
  <c r="T24" i="1"/>
  <c r="H36" i="1"/>
  <c r="H38" i="1" s="1"/>
  <c r="Q41" i="1"/>
  <c r="Q65" i="1"/>
  <c r="P20" i="1"/>
  <c r="P21" i="1"/>
  <c r="N53" i="1"/>
  <c r="N54" i="1"/>
  <c r="N55" i="1" s="1"/>
  <c r="R41" i="1"/>
  <c r="S49" i="1"/>
  <c r="V49" i="1" s="1"/>
  <c r="M54" i="1"/>
  <c r="M55" i="1" s="1"/>
  <c r="W61" i="1"/>
  <c r="N16" i="1"/>
  <c r="N17" i="1"/>
  <c r="J36" i="1"/>
  <c r="J37" i="1"/>
  <c r="J38" i="1" s="1"/>
  <c r="N36" i="1"/>
  <c r="R24" i="1"/>
  <c r="AA32" i="1"/>
  <c r="AB28" i="1" s="1"/>
  <c r="I37" i="1"/>
  <c r="I38" i="1" s="1"/>
  <c r="I54" i="1"/>
  <c r="K41" i="1"/>
  <c r="Q42" i="1"/>
  <c r="T42" i="1" s="1"/>
  <c r="T46" i="1"/>
  <c r="U47" i="1"/>
  <c r="X47" i="1" s="1"/>
  <c r="Y47" i="1" s="1"/>
  <c r="U50" i="1"/>
  <c r="X50" i="1" s="1"/>
  <c r="Y50" i="1" s="1"/>
  <c r="I53" i="1"/>
  <c r="S59" i="1"/>
  <c r="P64" i="1"/>
  <c r="U60" i="1"/>
  <c r="W60" i="1" s="1"/>
  <c r="P18" i="1"/>
  <c r="N18" i="1"/>
  <c r="N19" i="1"/>
  <c r="N20" i="1"/>
  <c r="K24" i="1"/>
  <c r="O36" i="1"/>
  <c r="O37" i="1"/>
  <c r="O38" i="1" s="1"/>
  <c r="S24" i="1"/>
  <c r="AA33" i="1"/>
  <c r="AB24" i="1" s="1"/>
  <c r="P36" i="1"/>
  <c r="P38" i="1" s="1"/>
  <c r="J53" i="1"/>
  <c r="J55" i="1" s="1"/>
  <c r="V41" i="1"/>
  <c r="R42" i="1"/>
  <c r="U42" i="1" s="1"/>
  <c r="Y43" i="1"/>
  <c r="U44" i="1"/>
  <c r="Q64" i="1"/>
  <c r="T59" i="1"/>
  <c r="Y61" i="1"/>
  <c r="P65" i="1"/>
  <c r="P66" i="1" s="1"/>
  <c r="O53" i="1"/>
  <c r="O54" i="1"/>
  <c r="Q49" i="1"/>
  <c r="T49" i="1" s="1"/>
  <c r="J64" i="1"/>
  <c r="J65" i="1"/>
  <c r="J66" i="1" s="1"/>
  <c r="H66" i="1"/>
  <c r="H54" i="1"/>
  <c r="P54" i="1"/>
  <c r="Q45" i="1"/>
  <c r="T45" i="1" s="1"/>
  <c r="R49" i="1"/>
  <c r="U49" i="1" s="1"/>
  <c r="H53" i="1"/>
  <c r="P53" i="1"/>
  <c r="R65" i="1"/>
  <c r="R66" i="1" s="1"/>
  <c r="L59" i="1"/>
  <c r="Z49" i="2" l="1"/>
  <c r="AA49" i="2" s="1"/>
  <c r="AB49" i="2" s="1"/>
  <c r="Z45" i="2"/>
  <c r="AA45" i="2" s="1"/>
  <c r="AB45" i="2" s="1"/>
  <c r="Z50" i="2"/>
  <c r="AA50" i="2" s="1"/>
  <c r="AB50" i="2" s="1"/>
  <c r="Z47" i="2"/>
  <c r="AA47" i="2" s="1"/>
  <c r="AB47" i="2" s="1"/>
  <c r="X26" i="2"/>
  <c r="Y26" i="2"/>
  <c r="AA26" i="2" s="1"/>
  <c r="AB25" i="2" s="1"/>
  <c r="X42" i="2"/>
  <c r="Y42" i="2" s="1"/>
  <c r="W42" i="2"/>
  <c r="Z44" i="2"/>
  <c r="AA44" i="2" s="1"/>
  <c r="AB44" i="2" s="1"/>
  <c r="Z46" i="2"/>
  <c r="AA46" i="2" s="1"/>
  <c r="AB46" i="2" s="1"/>
  <c r="T41" i="2"/>
  <c r="Q53" i="2"/>
  <c r="Q54" i="2"/>
  <c r="Q55" i="2" s="1"/>
  <c r="T37" i="2"/>
  <c r="T38" i="2" s="1"/>
  <c r="W24" i="2"/>
  <c r="T36" i="2"/>
  <c r="W60" i="2"/>
  <c r="X60" i="2"/>
  <c r="Y60" i="2" s="1"/>
  <c r="J55" i="2"/>
  <c r="S54" i="2"/>
  <c r="V41" i="2"/>
  <c r="S53" i="2"/>
  <c r="X61" i="2"/>
  <c r="Y61" i="2" s="1"/>
  <c r="W61" i="2"/>
  <c r="W65" i="2"/>
  <c r="W64" i="2"/>
  <c r="S36" i="2"/>
  <c r="S37" i="2"/>
  <c r="V24" i="2"/>
  <c r="K54" i="2"/>
  <c r="K53" i="2"/>
  <c r="L41" i="2"/>
  <c r="U64" i="2"/>
  <c r="U65" i="2"/>
  <c r="U66" i="2" s="1"/>
  <c r="U24" i="2"/>
  <c r="R36" i="2"/>
  <c r="R37" i="2"/>
  <c r="R38" i="2" s="1"/>
  <c r="T64" i="2"/>
  <c r="R53" i="2"/>
  <c r="R54" i="2"/>
  <c r="U41" i="2"/>
  <c r="I55" i="2"/>
  <c r="X28" i="2"/>
  <c r="Y48" i="2"/>
  <c r="Q66" i="2"/>
  <c r="X43" i="2"/>
  <c r="Y43" i="2" s="1"/>
  <c r="W43" i="2"/>
  <c r="O38" i="2"/>
  <c r="V59" i="2"/>
  <c r="S65" i="2"/>
  <c r="S64" i="2"/>
  <c r="O55" i="2"/>
  <c r="K37" i="2"/>
  <c r="L24" i="2"/>
  <c r="K36" i="2"/>
  <c r="T65" i="2"/>
  <c r="X59" i="2"/>
  <c r="N55" i="2"/>
  <c r="Z50" i="1"/>
  <c r="AA50" i="1" s="1"/>
  <c r="AB50" i="1" s="1"/>
  <c r="Z47" i="1"/>
  <c r="AA47" i="1" s="1"/>
  <c r="AB47" i="1" s="1"/>
  <c r="X45" i="1"/>
  <c r="Y45" i="1" s="1"/>
  <c r="W45" i="1"/>
  <c r="W59" i="1"/>
  <c r="T65" i="1"/>
  <c r="T66" i="1" s="1"/>
  <c r="T64" i="1"/>
  <c r="X59" i="1"/>
  <c r="P55" i="1"/>
  <c r="V53" i="1"/>
  <c r="V54" i="1"/>
  <c r="W42" i="1"/>
  <c r="X42" i="1"/>
  <c r="Y42" i="1" s="1"/>
  <c r="U65" i="1"/>
  <c r="U66" i="1" s="1"/>
  <c r="R53" i="1"/>
  <c r="R54" i="1"/>
  <c r="R55" i="1" s="1"/>
  <c r="U41" i="1"/>
  <c r="Q54" i="1"/>
  <c r="Q55" i="1" s="1"/>
  <c r="T41" i="1"/>
  <c r="Q53" i="1"/>
  <c r="W50" i="1"/>
  <c r="Z44" i="1"/>
  <c r="AA44" i="1" s="1"/>
  <c r="AB44" i="1" s="1"/>
  <c r="H55" i="1"/>
  <c r="X49" i="1"/>
  <c r="Y49" i="1" s="1"/>
  <c r="W49" i="1"/>
  <c r="Z61" i="1"/>
  <c r="AA61" i="1" s="1"/>
  <c r="AB61" i="1" s="1"/>
  <c r="S54" i="1"/>
  <c r="K37" i="1"/>
  <c r="K36" i="1"/>
  <c r="L24" i="1"/>
  <c r="K53" i="1"/>
  <c r="K54" i="1"/>
  <c r="L41" i="1"/>
  <c r="R36" i="1"/>
  <c r="R37" i="1"/>
  <c r="R38" i="1" s="1"/>
  <c r="U24" i="1"/>
  <c r="U64" i="1"/>
  <c r="Q66" i="1"/>
  <c r="W47" i="1"/>
  <c r="L64" i="1"/>
  <c r="Y59" i="1"/>
  <c r="L65" i="1"/>
  <c r="L66" i="1" s="1"/>
  <c r="O55" i="1"/>
  <c r="X60" i="1"/>
  <c r="Y60" i="1" s="1"/>
  <c r="Z43" i="1"/>
  <c r="AA43" i="1" s="1"/>
  <c r="AB43" i="1" s="1"/>
  <c r="S53" i="1"/>
  <c r="S36" i="1"/>
  <c r="S37" i="1"/>
  <c r="S38" i="1" s="1"/>
  <c r="V24" i="1"/>
  <c r="S65" i="1"/>
  <c r="S66" i="1" s="1"/>
  <c r="V59" i="1"/>
  <c r="S64" i="1"/>
  <c r="X46" i="1"/>
  <c r="Y46" i="1" s="1"/>
  <c r="W46" i="1"/>
  <c r="I55" i="1"/>
  <c r="T37" i="1"/>
  <c r="W24" i="1"/>
  <c r="T36" i="1"/>
  <c r="Z48" i="1"/>
  <c r="AA48" i="1" s="1"/>
  <c r="AB48" i="1" s="1"/>
  <c r="U37" i="2" l="1"/>
  <c r="U38" i="2" s="1"/>
  <c r="Y24" i="2"/>
  <c r="X24" i="2"/>
  <c r="U36" i="2"/>
  <c r="Z61" i="2"/>
  <c r="AA61" i="2" s="1"/>
  <c r="AB61" i="2" s="1"/>
  <c r="W36" i="2"/>
  <c r="W37" i="2"/>
  <c r="T54" i="2"/>
  <c r="X41" i="2"/>
  <c r="T53" i="2"/>
  <c r="W41" i="2"/>
  <c r="AA24" i="2"/>
  <c r="L36" i="2"/>
  <c r="L37" i="2"/>
  <c r="S66" i="2"/>
  <c r="Z43" i="2"/>
  <c r="AA43" i="2" s="1"/>
  <c r="AB43" i="2" s="1"/>
  <c r="K55" i="2"/>
  <c r="Z60" i="2"/>
  <c r="AA60" i="2" s="1"/>
  <c r="AB60" i="2" s="1"/>
  <c r="X65" i="2"/>
  <c r="Y59" i="2"/>
  <c r="X64" i="2"/>
  <c r="K38" i="2"/>
  <c r="V65" i="2"/>
  <c r="V64" i="2"/>
  <c r="U53" i="2"/>
  <c r="U54" i="2"/>
  <c r="V37" i="2"/>
  <c r="V36" i="2"/>
  <c r="W66" i="2"/>
  <c r="V53" i="2"/>
  <c r="V54" i="2"/>
  <c r="V55" i="2" s="1"/>
  <c r="Z42" i="2"/>
  <c r="AA42" i="2" s="1"/>
  <c r="AB42" i="2" s="1"/>
  <c r="T66" i="2"/>
  <c r="Z48" i="2"/>
  <c r="AA48" i="2" s="1"/>
  <c r="AB48" i="2" s="1"/>
  <c r="R55" i="2"/>
  <c r="L54" i="2"/>
  <c r="L53" i="2"/>
  <c r="Y41" i="2"/>
  <c r="S38" i="2"/>
  <c r="S55" i="2"/>
  <c r="W36" i="1"/>
  <c r="W37" i="1"/>
  <c r="W38" i="1" s="1"/>
  <c r="Z46" i="1"/>
  <c r="AA46" i="1" s="1"/>
  <c r="AB46" i="1" s="1"/>
  <c r="V36" i="1"/>
  <c r="V37" i="1"/>
  <c r="V38" i="1" s="1"/>
  <c r="L37" i="1"/>
  <c r="L36" i="1"/>
  <c r="S55" i="1"/>
  <c r="Z49" i="1"/>
  <c r="AA49" i="1" s="1"/>
  <c r="AB49" i="1" s="1"/>
  <c r="U53" i="1"/>
  <c r="U54" i="1"/>
  <c r="U55" i="1" s="1"/>
  <c r="Z42" i="1"/>
  <c r="AA42" i="1" s="1"/>
  <c r="AB42" i="1" s="1"/>
  <c r="W65" i="1"/>
  <c r="W64" i="1"/>
  <c r="T38" i="1"/>
  <c r="C60" i="1"/>
  <c r="AC61" i="1" s="1"/>
  <c r="C67" i="1"/>
  <c r="Y64" i="1"/>
  <c r="Z59" i="1"/>
  <c r="C70" i="1"/>
  <c r="C63" i="1"/>
  <c r="C68" i="1"/>
  <c r="Y65" i="1"/>
  <c r="Y66" i="1" s="1"/>
  <c r="L54" i="1"/>
  <c r="L55" i="1" s="1"/>
  <c r="L53" i="1"/>
  <c r="X64" i="1"/>
  <c r="X65" i="1"/>
  <c r="V64" i="1"/>
  <c r="V65" i="1"/>
  <c r="V66" i="1" s="1"/>
  <c r="Z60" i="1"/>
  <c r="AA60" i="1" s="1"/>
  <c r="AB60" i="1" s="1"/>
  <c r="U37" i="1"/>
  <c r="U38" i="1" s="1"/>
  <c r="Y24" i="1"/>
  <c r="X24" i="1"/>
  <c r="U36" i="1"/>
  <c r="K55" i="1"/>
  <c r="K38" i="1"/>
  <c r="T54" i="1"/>
  <c r="T55" i="1" s="1"/>
  <c r="X41" i="1"/>
  <c r="W41" i="1"/>
  <c r="T53" i="1"/>
  <c r="V55" i="1"/>
  <c r="Z45" i="1"/>
  <c r="AA45" i="1" s="1"/>
  <c r="AB45" i="1" s="1"/>
  <c r="C49" i="2" l="1"/>
  <c r="C45" i="2"/>
  <c r="Y54" i="2"/>
  <c r="Y55" i="2" s="1"/>
  <c r="Y53" i="2"/>
  <c r="C52" i="2"/>
  <c r="C50" i="2"/>
  <c r="C42" i="2"/>
  <c r="Z41" i="2"/>
  <c r="M31" i="2"/>
  <c r="M30" i="2"/>
  <c r="M29" i="2"/>
  <c r="M27" i="2"/>
  <c r="M26" i="2"/>
  <c r="M33" i="2"/>
  <c r="M32" i="2"/>
  <c r="M28" i="2"/>
  <c r="M25" i="2"/>
  <c r="M24" i="2"/>
  <c r="X37" i="2"/>
  <c r="X36" i="2"/>
  <c r="AA37" i="2"/>
  <c r="AA36" i="2"/>
  <c r="AB24" i="2"/>
  <c r="X54" i="2"/>
  <c r="X55" i="2" s="1"/>
  <c r="X53" i="2"/>
  <c r="Y36" i="2"/>
  <c r="Y37" i="2"/>
  <c r="Y38" i="2" s="1"/>
  <c r="U55" i="2"/>
  <c r="L38" i="2"/>
  <c r="W54" i="2"/>
  <c r="W53" i="2"/>
  <c r="W38" i="2"/>
  <c r="C67" i="2"/>
  <c r="Y64" i="2"/>
  <c r="Z59" i="2"/>
  <c r="C68" i="2"/>
  <c r="C70" i="2"/>
  <c r="Y65" i="2"/>
  <c r="Y66" i="2" s="1"/>
  <c r="C63" i="2"/>
  <c r="C60" i="2"/>
  <c r="L55" i="2"/>
  <c r="V38" i="2"/>
  <c r="V66" i="2"/>
  <c r="X66" i="2"/>
  <c r="T55" i="2"/>
  <c r="W53" i="1"/>
  <c r="W54" i="1"/>
  <c r="W55" i="1" s="1"/>
  <c r="X37" i="1"/>
  <c r="X38" i="1" s="1"/>
  <c r="X36" i="1"/>
  <c r="X66" i="1"/>
  <c r="L38" i="1"/>
  <c r="X54" i="1"/>
  <c r="X55" i="1" s="1"/>
  <c r="X53" i="1"/>
  <c r="Y37" i="1"/>
  <c r="Y36" i="1"/>
  <c r="Y41" i="1"/>
  <c r="C71" i="1"/>
  <c r="C69" i="1"/>
  <c r="Z64" i="1"/>
  <c r="AA59" i="1"/>
  <c r="Z65" i="1"/>
  <c r="W66" i="1"/>
  <c r="M31" i="1"/>
  <c r="M30" i="1"/>
  <c r="M28" i="1"/>
  <c r="M27" i="1"/>
  <c r="M26" i="1"/>
  <c r="M29" i="1"/>
  <c r="M33" i="1"/>
  <c r="M32" i="1"/>
  <c r="M25" i="1"/>
  <c r="M24" i="1"/>
  <c r="AC60" i="1"/>
  <c r="AC59" i="1"/>
  <c r="AA24" i="1"/>
  <c r="AB36" i="2" l="1"/>
  <c r="AD28" i="2"/>
  <c r="AB37" i="2"/>
  <c r="AB38" i="2" s="1"/>
  <c r="AD31" i="2"/>
  <c r="C53" i="2"/>
  <c r="C51" i="2"/>
  <c r="C71" i="2"/>
  <c r="C69" i="2"/>
  <c r="AA38" i="2"/>
  <c r="Z53" i="2"/>
  <c r="Z54" i="2"/>
  <c r="AA41" i="2"/>
  <c r="Z65" i="2"/>
  <c r="Z64" i="2"/>
  <c r="AA59" i="2"/>
  <c r="AC44" i="2"/>
  <c r="AC45" i="2"/>
  <c r="AC46" i="2"/>
  <c r="AC47" i="2"/>
  <c r="AC49" i="2"/>
  <c r="AC50" i="2"/>
  <c r="AC43" i="2"/>
  <c r="AC48" i="2"/>
  <c r="AC42" i="2"/>
  <c r="AC61" i="2"/>
  <c r="AC60" i="2"/>
  <c r="AC59" i="2"/>
  <c r="W55" i="2"/>
  <c r="Z28" i="2"/>
  <c r="Z27" i="2"/>
  <c r="Z26" i="2"/>
  <c r="Z31" i="2"/>
  <c r="Z30" i="2"/>
  <c r="Z29" i="2"/>
  <c r="Z25" i="2"/>
  <c r="Z24" i="2"/>
  <c r="Z33" i="2"/>
  <c r="Z32" i="2"/>
  <c r="X38" i="2"/>
  <c r="AC41" i="2"/>
  <c r="AA36" i="1"/>
  <c r="AB29" i="1"/>
  <c r="AA37" i="1"/>
  <c r="AA38" i="1" s="1"/>
  <c r="Z28" i="1"/>
  <c r="Z27" i="1"/>
  <c r="Z26" i="1"/>
  <c r="Z33" i="1"/>
  <c r="Z32" i="1"/>
  <c r="Z25" i="1"/>
  <c r="Z24" i="1"/>
  <c r="Z31" i="1"/>
  <c r="Z30" i="1"/>
  <c r="Z29" i="1"/>
  <c r="C61" i="1"/>
  <c r="C62" i="1" s="1"/>
  <c r="C64" i="1" s="1"/>
  <c r="AC64" i="1"/>
  <c r="AC65" i="1"/>
  <c r="AA65" i="1"/>
  <c r="AB59" i="1"/>
  <c r="AA64" i="1"/>
  <c r="C49" i="1"/>
  <c r="C45" i="1"/>
  <c r="Y54" i="1"/>
  <c r="Y55" i="1" s="1"/>
  <c r="C42" i="1"/>
  <c r="Y53" i="1"/>
  <c r="C52" i="1"/>
  <c r="Z41" i="1"/>
  <c r="C50" i="1"/>
  <c r="Y38" i="1"/>
  <c r="Z66" i="1"/>
  <c r="Z66" i="2" l="1"/>
  <c r="AC64" i="2"/>
  <c r="AC65" i="2"/>
  <c r="AC66" i="2" s="1"/>
  <c r="C61" i="2"/>
  <c r="C62" i="2" s="1"/>
  <c r="C64" i="2" s="1"/>
  <c r="AA64" i="2"/>
  <c r="AB59" i="2"/>
  <c r="AA65" i="2"/>
  <c r="AA66" i="2" s="1"/>
  <c r="Z55" i="2"/>
  <c r="AC54" i="2"/>
  <c r="C43" i="2"/>
  <c r="C44" i="2" s="1"/>
  <c r="C46" i="2" s="1"/>
  <c r="AC53" i="2"/>
  <c r="AA54" i="2"/>
  <c r="AA53" i="2"/>
  <c r="AB41" i="2"/>
  <c r="AD25" i="2"/>
  <c r="AC31" i="2"/>
  <c r="AC30" i="2"/>
  <c r="AC29" i="2"/>
  <c r="AC26" i="2"/>
  <c r="AC33" i="2"/>
  <c r="AC32" i="2"/>
  <c r="AC28" i="2"/>
  <c r="AC25" i="2"/>
  <c r="AC24" i="2"/>
  <c r="AC27" i="2"/>
  <c r="AC50" i="1"/>
  <c r="AC48" i="1"/>
  <c r="AC47" i="1"/>
  <c r="AC43" i="1"/>
  <c r="AC44" i="1"/>
  <c r="AC46" i="1"/>
  <c r="AC49" i="1"/>
  <c r="AC42" i="1"/>
  <c r="AC45" i="1"/>
  <c r="D67" i="1"/>
  <c r="D63" i="1"/>
  <c r="D70" i="1"/>
  <c r="AB65" i="1"/>
  <c r="AB66" i="1" s="1"/>
  <c r="D68" i="1"/>
  <c r="D60" i="1"/>
  <c r="AB64" i="1"/>
  <c r="C53" i="1"/>
  <c r="C51" i="1"/>
  <c r="AC66" i="1"/>
  <c r="Z53" i="1"/>
  <c r="AA41" i="1"/>
  <c r="Z54" i="1"/>
  <c r="Z55" i="1" s="1"/>
  <c r="AB37" i="1"/>
  <c r="AD31" i="1"/>
  <c r="AD28" i="1"/>
  <c r="AB36" i="1"/>
  <c r="AC41" i="1"/>
  <c r="AA66" i="1"/>
  <c r="D52" i="2" l="1"/>
  <c r="D49" i="2"/>
  <c r="D45" i="2"/>
  <c r="D42" i="2"/>
  <c r="AB53" i="2"/>
  <c r="AD41" i="2"/>
  <c r="AB54" i="2"/>
  <c r="AB55" i="2" s="1"/>
  <c r="D50" i="2"/>
  <c r="D63" i="2"/>
  <c r="AD59" i="2"/>
  <c r="D70" i="2"/>
  <c r="D67" i="2"/>
  <c r="AB65" i="2"/>
  <c r="D68" i="2"/>
  <c r="AB64" i="2"/>
  <c r="D60" i="2"/>
  <c r="AA55" i="2"/>
  <c r="AC55" i="2"/>
  <c r="AC31" i="1"/>
  <c r="AC30" i="1"/>
  <c r="AC29" i="1"/>
  <c r="AC28" i="1"/>
  <c r="AC27" i="1"/>
  <c r="AC26" i="1"/>
  <c r="AC33" i="1"/>
  <c r="AC32" i="1"/>
  <c r="AC25" i="1"/>
  <c r="AC24" i="1"/>
  <c r="AA53" i="1"/>
  <c r="AA54" i="1"/>
  <c r="AB41" i="1"/>
  <c r="AC53" i="1"/>
  <c r="AC54" i="1"/>
  <c r="AC55" i="1" s="1"/>
  <c r="C43" i="1"/>
  <c r="C44" i="1" s="1"/>
  <c r="C46" i="1" s="1"/>
  <c r="AB38" i="1"/>
  <c r="AD25" i="1"/>
  <c r="AD61" i="1"/>
  <c r="AD60" i="1"/>
  <c r="AD59" i="1"/>
  <c r="D71" i="1"/>
  <c r="D69" i="1"/>
  <c r="D61" i="2" l="1"/>
  <c r="D62" i="2" s="1"/>
  <c r="D64" i="2" s="1"/>
  <c r="AD64" i="2"/>
  <c r="AD60" i="2"/>
  <c r="AD61" i="2"/>
  <c r="AD65" i="2" s="1"/>
  <c r="AD66" i="2" s="1"/>
  <c r="D53" i="2"/>
  <c r="D51" i="2"/>
  <c r="AD44" i="2"/>
  <c r="AD50" i="2"/>
  <c r="AD46" i="2"/>
  <c r="AD49" i="2"/>
  <c r="AD45" i="2"/>
  <c r="AD47" i="2"/>
  <c r="AD48" i="2"/>
  <c r="AD43" i="2"/>
  <c r="D43" i="2" s="1"/>
  <c r="D44" i="2" s="1"/>
  <c r="D46" i="2" s="1"/>
  <c r="AD42" i="2"/>
  <c r="D69" i="2"/>
  <c r="D71" i="2"/>
  <c r="AD53" i="2"/>
  <c r="AB66" i="2"/>
  <c r="AA55" i="1"/>
  <c r="AD64" i="1"/>
  <c r="AD65" i="1"/>
  <c r="AD66" i="1" s="1"/>
  <c r="D61" i="1"/>
  <c r="D62" i="1" s="1"/>
  <c r="D64" i="1" s="1"/>
  <c r="AB54" i="1"/>
  <c r="D49" i="1"/>
  <c r="D45" i="1"/>
  <c r="D42" i="1"/>
  <c r="D52" i="1"/>
  <c r="AB53" i="1"/>
  <c r="AD41" i="1"/>
  <c r="D50" i="1"/>
  <c r="AD54" i="2" l="1"/>
  <c r="AD55" i="2" s="1"/>
  <c r="D43" i="1"/>
  <c r="D44" i="1" s="1"/>
  <c r="D46" i="1" s="1"/>
  <c r="D53" i="1"/>
  <c r="D51" i="1"/>
  <c r="AD47" i="1"/>
  <c r="AD50" i="1"/>
  <c r="AD44" i="1"/>
  <c r="AD43" i="1"/>
  <c r="AD48" i="1"/>
  <c r="AD46" i="1"/>
  <c r="AD49" i="1"/>
  <c r="AD42" i="1"/>
  <c r="AD53" i="1" s="1"/>
  <c r="AD45" i="1"/>
  <c r="AD54" i="1" s="1"/>
  <c r="AD55" i="1" s="1"/>
  <c r="AB55" i="1"/>
</calcChain>
</file>

<file path=xl/sharedStrings.xml><?xml version="1.0" encoding="utf-8"?>
<sst xmlns="http://schemas.openxmlformats.org/spreadsheetml/2006/main" count="463" uniqueCount="152">
  <si>
    <t>Sample</t>
  </si>
  <si>
    <t>VB192</t>
  </si>
  <si>
    <t>Year</t>
  </si>
  <si>
    <t>Standard Concentrations</t>
  </si>
  <si>
    <t>GC FID Values</t>
  </si>
  <si>
    <t>HA</t>
  </si>
  <si>
    <t>DHA</t>
  </si>
  <si>
    <t>MGO</t>
  </si>
  <si>
    <t>PFBHA conc</t>
  </si>
  <si>
    <t>mg/ml</t>
  </si>
  <si>
    <t>VB192-1</t>
  </si>
  <si>
    <t>HA conc</t>
  </si>
  <si>
    <t>VB192-2</t>
  </si>
  <si>
    <t>MGO conc</t>
  </si>
  <si>
    <t>VB192-3</t>
  </si>
  <si>
    <t>DHA 1</t>
  </si>
  <si>
    <t>VB192-4</t>
  </si>
  <si>
    <t>DHA 2</t>
  </si>
  <si>
    <t>VB192-5</t>
  </si>
  <si>
    <t>DHA 3</t>
  </si>
  <si>
    <t>VB192-6</t>
  </si>
  <si>
    <t>VB192-7</t>
  </si>
  <si>
    <t>VB192-8</t>
  </si>
  <si>
    <t>VB192-9</t>
  </si>
  <si>
    <t>VB192-10</t>
  </si>
  <si>
    <t>Volume Added</t>
  </si>
  <si>
    <t>Amount Added</t>
  </si>
  <si>
    <t>GC-FID area</t>
  </si>
  <si>
    <t>HA Ratio</t>
  </si>
  <si>
    <t>HA (uL)</t>
  </si>
  <si>
    <t>DHA(uL)</t>
  </si>
  <si>
    <t>MGO(uL)</t>
  </si>
  <si>
    <t>HA (mg)</t>
  </si>
  <si>
    <t>DHA(mg)</t>
  </si>
  <si>
    <t>MGO(mg)</t>
  </si>
  <si>
    <t>DHA/HA</t>
  </si>
  <si>
    <t>MGO/HA</t>
  </si>
  <si>
    <t>std1</t>
  </si>
  <si>
    <t>std2</t>
  </si>
  <si>
    <t>DHA gradient</t>
  </si>
  <si>
    <t>std3</t>
  </si>
  <si>
    <t>Mannitol conc</t>
  </si>
  <si>
    <t>std4</t>
  </si>
  <si>
    <t>std5</t>
  </si>
  <si>
    <t>std6</t>
  </si>
  <si>
    <t>Fructose</t>
  </si>
  <si>
    <t>Glucose</t>
  </si>
  <si>
    <t>Mannitol</t>
  </si>
  <si>
    <t>Surcose</t>
  </si>
  <si>
    <t>Samples</t>
  </si>
  <si>
    <t>HA Peak Area</t>
  </si>
  <si>
    <t>DHA  Peak Area</t>
  </si>
  <si>
    <t>MGO  Peak Area</t>
  </si>
  <si>
    <t>DHA/HA Peak Area Ratio</t>
  </si>
  <si>
    <t>Mass (mg) of DHA in 200uL</t>
  </si>
  <si>
    <t>DHA Mass Grubbs test</t>
  </si>
  <si>
    <t>Fructose Peak Area</t>
  </si>
  <si>
    <t>Glucose Peak Area</t>
  </si>
  <si>
    <t>Mannitol Peak Area</t>
  </si>
  <si>
    <t>Sucrose Peak Area</t>
  </si>
  <si>
    <t xml:space="preserve">Fructose/Mannitol Peak Area Ratio </t>
  </si>
  <si>
    <t xml:space="preserve">Glucose/Mannitol  Peak Area Ratio </t>
  </si>
  <si>
    <t xml:space="preserve">Sucrose/Mannitol  Peak Area Ratio </t>
  </si>
  <si>
    <t>Mass (mg) of Fructose in 20ul</t>
  </si>
  <si>
    <t>Mass (mg) of Glucose in 20ul</t>
  </si>
  <si>
    <t>Mass (mg) of Sucrose in 20ul</t>
  </si>
  <si>
    <t xml:space="preserve">Fructose /Glucose </t>
  </si>
  <si>
    <t>Total Mass (mg) of F+G+S in 200uL</t>
  </si>
  <si>
    <t>Sugar Grubbs Test</t>
  </si>
  <si>
    <t>DHA(mg)/(F+G+S)(mg)</t>
  </si>
  <si>
    <t>DHA(mg)/(F+G+S)(mg) values</t>
  </si>
  <si>
    <t>Grubbs Single Outlier Test</t>
  </si>
  <si>
    <t>Grubbs Two Outlier tests</t>
  </si>
  <si>
    <t>Grubbs Outliers tests</t>
  </si>
  <si>
    <t>High, Low outliers</t>
  </si>
  <si>
    <t>Needs to exceed</t>
  </si>
  <si>
    <t>95% confidence</t>
  </si>
  <si>
    <t>99% confidence</t>
  </si>
  <si>
    <t>Grubbs Single</t>
  </si>
  <si>
    <t>Grubbs High Low</t>
  </si>
  <si>
    <t>Two High Outliers</t>
  </si>
  <si>
    <t>Grubbs Two High/Low</t>
  </si>
  <si>
    <t>Two Low Outliers</t>
  </si>
  <si>
    <t>Normal statistics</t>
  </si>
  <si>
    <t>Mix</t>
  </si>
  <si>
    <t>Average</t>
  </si>
  <si>
    <t>Std Dev</t>
  </si>
  <si>
    <t>%RSD</t>
  </si>
  <si>
    <t>DHA/Tsugar</t>
  </si>
  <si>
    <t>Pred UMF</t>
  </si>
  <si>
    <t>DHA(mg)/Honey(kg)</t>
  </si>
  <si>
    <t>Predicted MGO in honey</t>
  </si>
  <si>
    <t>Predicted UMF</t>
  </si>
  <si>
    <t>MAD DHA/Tsugar</t>
  </si>
  <si>
    <t>MAD Pred UMF</t>
  </si>
  <si>
    <t xml:space="preserve">Robust Statistics </t>
  </si>
  <si>
    <t>Median</t>
  </si>
  <si>
    <t>MAD</t>
  </si>
  <si>
    <t>MADe</t>
  </si>
  <si>
    <t>Count</t>
  </si>
  <si>
    <t xml:space="preserve">95% confidence </t>
  </si>
  <si>
    <t xml:space="preserve">Normal Statistics </t>
  </si>
  <si>
    <t>Soaked from 11:08 to 15:05  237mins instead of 20mins</t>
  </si>
  <si>
    <t>VB192-11</t>
  </si>
  <si>
    <t>VB192-12</t>
  </si>
  <si>
    <t>VB192-13</t>
  </si>
  <si>
    <t>Standard</t>
  </si>
  <si>
    <t>Extended soak</t>
  </si>
  <si>
    <t>Mean</t>
  </si>
  <si>
    <t>Standard Error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</si>
  <si>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</si>
  <si>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</si>
  <si>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</si>
  <si>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</si>
  <si>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</si>
  <si>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</si>
  <si>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</si>
  <si>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</si>
  <si>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</si>
  <si>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Confidence Level(95.0%)</t>
  </si>
  <si>
    <t>z-Test: Two Sample for Means</t>
  </si>
  <si>
    <t>VB192-2009(1)</t>
  </si>
  <si>
    <t>Extended</t>
  </si>
  <si>
    <t>Known Variance</t>
  </si>
  <si>
    <t>Observations</t>
  </si>
  <si>
    <t>Hypothesized Mean Difference</t>
  </si>
  <si>
    <t>z</t>
  </si>
  <si>
    <t>P(Z&lt;=z) one-tail</t>
  </si>
  <si>
    <t>z Critical one-tail</t>
  </si>
  <si>
    <t>P(Z&lt;=z) two-tail</t>
  </si>
  <si>
    <t>z Critical two-tail</t>
  </si>
  <si>
    <t>As z &gt; (z critical two-tail) are 95% confident that the two methods are difference</t>
  </si>
  <si>
    <t>VB202</t>
  </si>
  <si>
    <t>VB202-1</t>
  </si>
  <si>
    <t>VB202-2</t>
  </si>
  <si>
    <t>VB202-3</t>
  </si>
  <si>
    <t>VB202-4</t>
  </si>
  <si>
    <t>VB202-5</t>
  </si>
  <si>
    <t>VB202-6</t>
  </si>
  <si>
    <t>VB202-7</t>
  </si>
  <si>
    <t>VB202-8</t>
  </si>
  <si>
    <t>VB202-9</t>
  </si>
  <si>
    <t>VB202-10</t>
  </si>
  <si>
    <t>Soaked from 10:54 to 15:03 249mins instead of 20mins</t>
  </si>
  <si>
    <t>VB202-11</t>
  </si>
  <si>
    <t>VB202-12</t>
  </si>
  <si>
    <t>VB202-13</t>
  </si>
  <si>
    <t>normal</t>
  </si>
  <si>
    <t>extended</t>
  </si>
  <si>
    <t>VB202-2009</t>
  </si>
  <si>
    <t>standard soak</t>
  </si>
  <si>
    <t>extended soak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</si>
</sst>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horizontal="center"/>
    </xf>
    <xf numFmtId="0" fontId="0" fillId="3" borderId="0" xfId="0" applyFill="1" applyAlignment="1"/>
    <xf numFmtId="0" fontId="0" fillId="0" borderId="0" xfId="0" applyAlignment="1"/>
    <xf numFmtId="0" fontId="2" fillId="4" borderId="0" xfId="0" applyFont="1" applyFill="1" applyAlignment="1">
      <alignment horizontal="center"/>
    </xf>
    <xf numFmtId="164" fontId="0" fillId="0" borderId="0" xfId="0" applyNumberFormat="1"/>
    <xf numFmtId="0" fontId="0" fillId="0" borderId="0" xfId="0" quotePrefix="1" applyAlignment="1">
      <alignment horizontal="right"/>
    </xf>
    <xf numFmtId="164" fontId="0" fillId="0" borderId="0" xfId="0" applyNumberFormat="1" applyAlignment="1">
      <alignment horizontal="left"/>
    </xf>
    <xf numFmtId="0" fontId="1" fillId="4" borderId="0" xfId="0" applyFont="1" applyFill="1"/>
    <xf numFmtId="0" fontId="0" fillId="4" borderId="0" xfId="0" applyFill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2" fontId="0" fillId="0" borderId="0" xfId="0" applyNumberFormat="1"/>
    <xf numFmtId="0" fontId="1" fillId="0" borderId="0" xfId="0" applyFont="1" applyFill="1" applyAlignment="1"/>
    <xf numFmtId="0" fontId="0" fillId="0" borderId="0" xfId="0" applyFill="1"/>
    <xf numFmtId="0" fontId="2" fillId="5" borderId="0" xfId="0" applyFont="1" applyFill="1"/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2" fontId="0" fillId="0" borderId="0" xfId="0" applyNumberFormat="1" applyAlignment="1">
      <alignment horizontal="left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1" fillId="3" borderId="0" xfId="0" applyFont="1" applyFill="1"/>
    <xf numFmtId="0" fontId="0" fillId="8" borderId="0" xfId="0" applyFill="1"/>
    <xf numFmtId="0" fontId="0" fillId="0" borderId="0" xfId="0" quotePrefix="1"/>
    <xf numFmtId="165" fontId="0" fillId="0" borderId="0" xfId="0" applyNumberFormat="1"/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9" borderId="6" xfId="0" applyFill="1" applyBorder="1" applyAlignment="1">
      <alignment horizontal="center" vertical="center"/>
    </xf>
    <xf numFmtId="2" fontId="0" fillId="9" borderId="0" xfId="0" applyNumberFormat="1" applyFill="1" applyBorder="1" applyAlignment="1">
      <alignment horizontal="center" vertical="center"/>
    </xf>
    <xf numFmtId="2" fontId="0" fillId="9" borderId="7" xfId="0" applyNumberFormat="1" applyFill="1" applyBorder="1" applyAlignment="1">
      <alignment horizontal="center" vertical="center"/>
    </xf>
    <xf numFmtId="164" fontId="0" fillId="9" borderId="8" xfId="0" applyNumberFormat="1" applyFill="1" applyBorder="1" applyAlignment="1">
      <alignment horizontal="center" vertical="center"/>
    </xf>
    <xf numFmtId="2" fontId="0" fillId="9" borderId="9" xfId="0" applyNumberFormat="1" applyFill="1" applyBorder="1" applyAlignment="1">
      <alignment horizontal="center" vertical="center"/>
    </xf>
    <xf numFmtId="2" fontId="3" fillId="9" borderId="0" xfId="0" applyNumberFormat="1" applyFont="1" applyFill="1" applyBorder="1" applyAlignment="1">
      <alignment horizontal="center" vertical="center"/>
    </xf>
    <xf numFmtId="2" fontId="3" fillId="9" borderId="7" xfId="0" applyNumberFormat="1" applyFont="1" applyFill="1" applyBorder="1" applyAlignment="1">
      <alignment horizontal="center" vertical="center"/>
    </xf>
    <xf numFmtId="166" fontId="3" fillId="9" borderId="7" xfId="0" applyNumberFormat="1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164" fontId="0" fillId="9" borderId="10" xfId="0" applyNumberFormat="1" applyFill="1" applyBorder="1" applyAlignment="1">
      <alignment horizontal="center" vertical="center"/>
    </xf>
    <xf numFmtId="164" fontId="0" fillId="9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9" fontId="0" fillId="0" borderId="0" xfId="0" applyNumberFormat="1" applyFill="1" applyAlignment="1">
      <alignment horizontal="center" vertical="center"/>
    </xf>
    <xf numFmtId="164" fontId="0" fillId="9" borderId="9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2" fontId="0" fillId="9" borderId="0" xfId="0" applyNumberFormat="1" applyFill="1" applyAlignment="1">
      <alignment horizontal="center" vertical="center"/>
    </xf>
    <xf numFmtId="164" fontId="0" fillId="9" borderId="2" xfId="0" applyNumberFormat="1" applyFill="1" applyBorder="1" applyAlignment="1">
      <alignment horizontal="center" vertical="center"/>
    </xf>
    <xf numFmtId="164" fontId="0" fillId="9" borderId="4" xfId="0" applyNumberFormat="1" applyFill="1" applyBorder="1" applyAlignment="1">
      <alignment horizontal="center" vertical="center"/>
    </xf>
    <xf numFmtId="2" fontId="3" fillId="9" borderId="2" xfId="0" applyNumberFormat="1" applyFont="1" applyFill="1" applyBorder="1" applyAlignment="1">
      <alignment horizontal="center" vertical="center"/>
    </xf>
    <xf numFmtId="2" fontId="3" fillId="9" borderId="3" xfId="0" applyNumberFormat="1" applyFont="1" applyFill="1" applyBorder="1" applyAlignment="1">
      <alignment horizontal="center" vertical="center"/>
    </xf>
    <xf numFmtId="166" fontId="3" fillId="9" borderId="3" xfId="0" applyNumberFormat="1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164" fontId="0" fillId="10" borderId="0" xfId="0" applyNumberFormat="1" applyFill="1" applyBorder="1" applyAlignment="1">
      <alignment horizontal="center" vertical="center"/>
    </xf>
    <xf numFmtId="164" fontId="0" fillId="10" borderId="9" xfId="0" applyNumberFormat="1" applyFill="1" applyBorder="1" applyAlignment="1">
      <alignment horizontal="center" vertical="center"/>
    </xf>
    <xf numFmtId="2" fontId="3" fillId="10" borderId="0" xfId="0" applyNumberFormat="1" applyFont="1" applyFill="1" applyBorder="1" applyAlignment="1">
      <alignment horizontal="center" vertical="center"/>
    </xf>
    <xf numFmtId="2" fontId="3" fillId="10" borderId="7" xfId="0" applyNumberFormat="1" applyFont="1" applyFill="1" applyBorder="1" applyAlignment="1">
      <alignment horizontal="center" vertical="center"/>
    </xf>
    <xf numFmtId="166" fontId="3" fillId="10" borderId="7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165" fontId="0" fillId="9" borderId="9" xfId="0" applyNumberFormat="1" applyFill="1" applyBorder="1" applyAlignment="1">
      <alignment horizontal="center" vertical="center"/>
    </xf>
    <xf numFmtId="165" fontId="0" fillId="9" borderId="0" xfId="0" applyNumberFormat="1" applyFill="1" applyBorder="1" applyAlignment="1">
      <alignment horizontal="center" vertical="center"/>
    </xf>
    <xf numFmtId="166" fontId="0" fillId="9" borderId="7" xfId="0" applyNumberFormat="1" applyFill="1" applyBorder="1" applyAlignment="1">
      <alignment horizontal="center" vertical="center"/>
    </xf>
    <xf numFmtId="166" fontId="0" fillId="9" borderId="9" xfId="0" applyNumberForma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0" fontId="1" fillId="11" borderId="0" xfId="0" applyFont="1" applyFill="1"/>
    <xf numFmtId="0" fontId="1" fillId="8" borderId="0" xfId="0" applyFont="1" applyFill="1"/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1" fillId="13" borderId="0" xfId="0" applyFont="1" applyFill="1" applyAlignment="1">
      <alignment horizontal="center"/>
    </xf>
    <xf numFmtId="0" fontId="0" fillId="12" borderId="6" xfId="0" applyFill="1" applyBorder="1" applyAlignment="1">
      <alignment horizontal="center" vertical="center"/>
    </xf>
    <xf numFmtId="2" fontId="0" fillId="12" borderId="0" xfId="0" applyNumberFormat="1" applyFill="1" applyBorder="1" applyAlignment="1">
      <alignment horizontal="center" vertical="center"/>
    </xf>
    <xf numFmtId="2" fontId="0" fillId="12" borderId="7" xfId="0" applyNumberFormat="1" applyFill="1" applyBorder="1" applyAlignment="1">
      <alignment horizontal="center" vertical="center"/>
    </xf>
    <xf numFmtId="164" fontId="0" fillId="12" borderId="9" xfId="0" applyNumberFormat="1" applyFill="1" applyBorder="1" applyAlignment="1">
      <alignment horizontal="center" vertical="center"/>
    </xf>
    <xf numFmtId="2" fontId="3" fillId="12" borderId="0" xfId="0" applyNumberFormat="1" applyFont="1" applyFill="1" applyBorder="1" applyAlignment="1">
      <alignment horizontal="center" vertical="center"/>
    </xf>
    <xf numFmtId="2" fontId="3" fillId="12" borderId="7" xfId="0" applyNumberFormat="1" applyFont="1" applyFill="1" applyBorder="1" applyAlignment="1">
      <alignment horizontal="center" vertical="center"/>
    </xf>
    <xf numFmtId="166" fontId="3" fillId="12" borderId="7" xfId="0" applyNumberFormat="1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2" fontId="0" fillId="12" borderId="9" xfId="0" applyNumberFormat="1" applyFill="1" applyBorder="1" applyAlignment="1">
      <alignment horizontal="center" vertical="center"/>
    </xf>
    <xf numFmtId="0" fontId="0" fillId="13" borderId="9" xfId="0" applyFill="1" applyBorder="1"/>
    <xf numFmtId="0" fontId="0" fillId="13" borderId="0" xfId="0" applyFill="1" applyBorder="1"/>
    <xf numFmtId="0" fontId="0" fillId="0" borderId="0" xfId="0" applyAlignment="1">
      <alignment horizontal="center"/>
    </xf>
    <xf numFmtId="165" fontId="0" fillId="11" borderId="0" xfId="0" applyNumberFormat="1" applyFill="1" applyAlignment="1">
      <alignment horizontal="right"/>
    </xf>
    <xf numFmtId="2" fontId="0" fillId="8" borderId="0" xfId="0" applyNumberFormat="1" applyFill="1" applyAlignment="1">
      <alignment horizontal="right"/>
    </xf>
    <xf numFmtId="0" fontId="0" fillId="11" borderId="0" xfId="0" applyFill="1" applyAlignment="1">
      <alignment horizontal="right"/>
    </xf>
    <xf numFmtId="0" fontId="0" fillId="8" borderId="0" xfId="0" applyFill="1" applyAlignment="1">
      <alignment horizontal="right"/>
    </xf>
    <xf numFmtId="0" fontId="0" fillId="0" borderId="0" xfId="0" applyAlignment="1">
      <alignment horizontal="center" wrapText="1"/>
    </xf>
    <xf numFmtId="2" fontId="0" fillId="12" borderId="0" xfId="0" applyNumberFormat="1" applyFill="1" applyAlignment="1">
      <alignment horizontal="center"/>
    </xf>
    <xf numFmtId="2" fontId="0" fillId="11" borderId="0" xfId="0" applyNumberFormat="1" applyFill="1" applyAlignment="1">
      <alignment horizontal="right"/>
    </xf>
    <xf numFmtId="164" fontId="0" fillId="12" borderId="3" xfId="0" applyNumberFormat="1" applyFill="1" applyBorder="1" applyAlignment="1">
      <alignment horizontal="center" vertical="center"/>
    </xf>
    <xf numFmtId="2" fontId="3" fillId="12" borderId="2" xfId="0" applyNumberFormat="1" applyFont="1" applyFill="1" applyBorder="1" applyAlignment="1">
      <alignment horizontal="center" vertical="center"/>
    </xf>
    <xf numFmtId="2" fontId="3" fillId="12" borderId="3" xfId="0" applyNumberFormat="1" applyFont="1" applyFill="1" applyBorder="1" applyAlignment="1">
      <alignment horizontal="center" vertical="center"/>
    </xf>
    <xf numFmtId="166" fontId="3" fillId="12" borderId="3" xfId="0" applyNumberFormat="1" applyFont="1" applyFill="1" applyBorder="1" applyAlignment="1">
      <alignment horizontal="center" vertical="center"/>
    </xf>
    <xf numFmtId="2" fontId="0" fillId="12" borderId="4" xfId="0" applyNumberFormat="1" applyFill="1" applyBorder="1" applyAlignment="1">
      <alignment horizontal="center" vertical="center"/>
    </xf>
    <xf numFmtId="0" fontId="0" fillId="13" borderId="4" xfId="0" applyFill="1" applyBorder="1"/>
    <xf numFmtId="0" fontId="0" fillId="13" borderId="2" xfId="0" applyFill="1" applyBorder="1"/>
    <xf numFmtId="0" fontId="1" fillId="12" borderId="6" xfId="0" applyFont="1" applyFill="1" applyBorder="1" applyAlignment="1">
      <alignment horizontal="center" vertical="center"/>
    </xf>
    <xf numFmtId="164" fontId="0" fillId="12" borderId="7" xfId="0" applyNumberFormat="1" applyFill="1" applyBorder="1" applyAlignment="1">
      <alignment horizontal="center" vertical="center"/>
    </xf>
    <xf numFmtId="0" fontId="0" fillId="13" borderId="0" xfId="0" applyFill="1"/>
    <xf numFmtId="165" fontId="0" fillId="12" borderId="9" xfId="0" applyNumberFormat="1" applyFill="1" applyBorder="1" applyAlignment="1">
      <alignment horizontal="center" vertical="center"/>
    </xf>
    <xf numFmtId="165" fontId="0" fillId="12" borderId="7" xfId="0" applyNumberFormat="1" applyFill="1" applyBorder="1" applyAlignment="1">
      <alignment horizontal="center" vertical="center"/>
    </xf>
    <xf numFmtId="166" fontId="0" fillId="12" borderId="7" xfId="0" applyNumberFormat="1" applyFill="1" applyBorder="1" applyAlignment="1">
      <alignment horizontal="center" vertical="center"/>
    </xf>
    <xf numFmtId="165" fontId="0" fillId="13" borderId="9" xfId="0" applyNumberFormat="1" applyFill="1" applyBorder="1" applyAlignment="1">
      <alignment horizontal="center" vertical="center"/>
    </xf>
    <xf numFmtId="164" fontId="0" fillId="13" borderId="9" xfId="0" applyNumberFormat="1" applyFill="1" applyBorder="1" applyAlignment="1">
      <alignment horizontal="center" vertical="center"/>
    </xf>
    <xf numFmtId="2" fontId="0" fillId="12" borderId="8" xfId="0" applyNumberFormat="1" applyFill="1" applyBorder="1" applyAlignment="1">
      <alignment horizontal="center" vertical="center"/>
    </xf>
    <xf numFmtId="166" fontId="0" fillId="13" borderId="9" xfId="0" applyNumberFormat="1" applyFill="1" applyBorder="1" applyAlignment="1">
      <alignment horizontal="center" vertical="center"/>
    </xf>
    <xf numFmtId="0" fontId="1" fillId="14" borderId="0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2" fontId="0" fillId="5" borderId="0" xfId="0" applyNumberFormat="1" applyFill="1" applyBorder="1" applyAlignment="1">
      <alignment horizontal="center" vertical="center"/>
    </xf>
    <xf numFmtId="2" fontId="0" fillId="5" borderId="7" xfId="0" applyNumberFormat="1" applyFill="1" applyBorder="1" applyAlignment="1">
      <alignment horizontal="center" vertical="center"/>
    </xf>
    <xf numFmtId="164" fontId="0" fillId="5" borderId="9" xfId="0" applyNumberForma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2" fontId="3" fillId="5" borderId="7" xfId="0" applyNumberFormat="1" applyFont="1" applyFill="1" applyBorder="1" applyAlignment="1">
      <alignment horizontal="center" vertical="center"/>
    </xf>
    <xf numFmtId="166" fontId="3" fillId="5" borderId="7" xfId="0" applyNumberFormat="1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166" fontId="3" fillId="5" borderId="3" xfId="0" applyNumberFormat="1" applyFont="1" applyFill="1" applyBorder="1" applyAlignment="1">
      <alignment horizontal="center" vertical="center"/>
    </xf>
    <xf numFmtId="2" fontId="0" fillId="5" borderId="4" xfId="0" applyNumberForma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165" fontId="0" fillId="5" borderId="7" xfId="0" applyNumberFormat="1" applyFill="1" applyBorder="1" applyAlignment="1">
      <alignment horizontal="center" vertical="center"/>
    </xf>
    <xf numFmtId="166" fontId="0" fillId="5" borderId="7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Continuous"/>
    </xf>
    <xf numFmtId="0" fontId="0" fillId="0" borderId="0" xfId="0" applyFill="1" applyBorder="1" applyAlignment="1"/>
    <xf numFmtId="0" fontId="0" fillId="0" borderId="13" xfId="0" applyFill="1" applyBorder="1" applyAlignment="1"/>
    <xf numFmtId="0" fontId="4" fillId="0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'VB202-2009'!$O$16:$O$21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'VB202-2009'!$T$16:$T$21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0.42430278884462153</c:v>
                </c:pt>
                <c:pt idx="2">
                  <c:v>0.8503118503118503</c:v>
                </c:pt>
                <c:pt idx="3">
                  <c:v>1.2660194174757282</c:v>
                </c:pt>
                <c:pt idx="4">
                  <c:v>1.8102345415778254</c:v>
                </c:pt>
                <c:pt idx="5">
                  <c:v>2.1591355599214146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48864"/>
        <c:axId val="50150784"/>
      </c:scatterChart>
      <c:valAx>
        <c:axId val="5014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50150784"/>
        <c:crosses val="autoZero"/>
        <c:crossBetween val="midCat"/>
      </c:valAx>
      <c:valAx>
        <c:axId val="50150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50148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'VB202-2009'!$P$16:$P$21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'VB202-2009'!$U$16:$U$21</c:f>
              <c:numCache>
                <c:formatCode>General</c:formatCode>
                <c:ptCount val="6"/>
                <c:pt idx="0">
                  <c:v>2.2086466165413534</c:v>
                </c:pt>
                <c:pt idx="1">
                  <c:v>2.0159362549800797</c:v>
                </c:pt>
                <c:pt idx="2">
                  <c:v>1.7754677754677755</c:v>
                </c:pt>
                <c:pt idx="3">
                  <c:v>0.7359223300970873</c:v>
                </c:pt>
                <c:pt idx="4">
                  <c:v>0.31982942430703626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2032"/>
        <c:axId val="50333952"/>
      </c:scatterChart>
      <c:valAx>
        <c:axId val="5033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0333952"/>
        <c:crosses val="autoZero"/>
        <c:crossBetween val="midCat"/>
      </c:valAx>
      <c:valAx>
        <c:axId val="50333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0332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'VB192-2009(1)'!$O$16:$O$21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'VB192-2009(1)'!$T$16:$T$21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0.5811836115326251</c:v>
                </c:pt>
                <c:pt idx="2">
                  <c:v>1.2564935064935066</c:v>
                </c:pt>
                <c:pt idx="3">
                  <c:v>1.9057851239669421</c:v>
                </c:pt>
                <c:pt idx="4">
                  <c:v>2.5858085808580857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57568"/>
        <c:axId val="151738240"/>
      </c:scatterChart>
      <c:valAx>
        <c:axId val="14815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51738240"/>
        <c:crosses val="autoZero"/>
        <c:crossBetween val="midCat"/>
      </c:valAx>
      <c:valAx>
        <c:axId val="151738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8157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'VB192-2009(1)'!$P$16:$P$21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'VB192-2009(1)'!$U$16:$U$21</c:f>
              <c:numCache>
                <c:formatCode>General</c:formatCode>
                <c:ptCount val="6"/>
                <c:pt idx="0">
                  <c:v>0.66974169741697409</c:v>
                </c:pt>
                <c:pt idx="1">
                  <c:v>2.0333839150227617</c:v>
                </c:pt>
                <c:pt idx="2">
                  <c:v>0.51623376623376627</c:v>
                </c:pt>
                <c:pt idx="3">
                  <c:v>0.43471074380165292</c:v>
                </c:pt>
                <c:pt idx="4">
                  <c:v>0.13036303630363036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64992"/>
        <c:axId val="49783552"/>
      </c:scatterChart>
      <c:valAx>
        <c:axId val="4976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9783552"/>
        <c:crosses val="autoZero"/>
        <c:crossBetween val="midCat"/>
      </c:valAx>
      <c:valAx>
        <c:axId val="49783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9764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on/Documents/Manuka/Excel%20Spreadsheets/Extended%20soa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B202-2009"/>
      <sheetName val="VB197-2009"/>
      <sheetName val="VB202-2010 "/>
      <sheetName val="VB192-2009(1)"/>
      <sheetName val="latex"/>
    </sheetNames>
    <sheetDataSet>
      <sheetData sheetId="0">
        <row r="16">
          <cell r="O16">
            <v>0</v>
          </cell>
          <cell r="P16">
            <v>1.9148000000000002E-2</v>
          </cell>
          <cell r="T16">
            <v>0</v>
          </cell>
          <cell r="U16">
            <v>2.2086466165413534</v>
          </cell>
        </row>
        <row r="17">
          <cell r="O17">
            <v>2.0137200000000001E-3</v>
          </cell>
          <cell r="P17">
            <v>1.5318400000000001E-2</v>
          </cell>
          <cell r="T17">
            <v>0.42430278884462153</v>
          </cell>
          <cell r="U17">
            <v>2.0159362549800797</v>
          </cell>
        </row>
        <row r="18">
          <cell r="O18">
            <v>4.0274400000000002E-3</v>
          </cell>
          <cell r="P18">
            <v>1.14888E-2</v>
          </cell>
          <cell r="T18">
            <v>0.8503118503118503</v>
          </cell>
          <cell r="U18">
            <v>1.7754677754677755</v>
          </cell>
        </row>
        <row r="19">
          <cell r="O19">
            <v>6.0411600000000003E-3</v>
          </cell>
          <cell r="P19">
            <v>7.6592000000000006E-3</v>
          </cell>
          <cell r="T19">
            <v>1.2660194174757282</v>
          </cell>
          <cell r="U19">
            <v>0.7359223300970873</v>
          </cell>
        </row>
        <row r="20">
          <cell r="O20">
            <v>8.0548800000000004E-3</v>
          </cell>
          <cell r="P20">
            <v>3.8296000000000003E-3</v>
          </cell>
          <cell r="T20">
            <v>1.8102345415778254</v>
          </cell>
          <cell r="U20">
            <v>0.31982942430703626</v>
          </cell>
        </row>
        <row r="21">
          <cell r="O21">
            <v>1.00686E-2</v>
          </cell>
          <cell r="P21">
            <v>0</v>
          </cell>
          <cell r="T21">
            <v>2.1591355599214146</v>
          </cell>
          <cell r="U21">
            <v>0</v>
          </cell>
        </row>
      </sheetData>
      <sheetData sheetId="1" refreshError="1"/>
      <sheetData sheetId="2" refreshError="1"/>
      <sheetData sheetId="3">
        <row r="16">
          <cell r="O16">
            <v>0</v>
          </cell>
          <cell r="P16">
            <v>1.8772000000000004E-2</v>
          </cell>
          <cell r="T16">
            <v>0</v>
          </cell>
          <cell r="U16">
            <v>0.66974169741697409</v>
          </cell>
        </row>
        <row r="17">
          <cell r="O17">
            <v>3.0002100000000001E-3</v>
          </cell>
          <cell r="P17">
            <v>1.5017600000000002E-2</v>
          </cell>
          <cell r="T17">
            <v>0.5811836115326251</v>
          </cell>
          <cell r="U17">
            <v>2.0333839150227617</v>
          </cell>
        </row>
        <row r="18">
          <cell r="O18">
            <v>6.0004200000000002E-3</v>
          </cell>
          <cell r="P18">
            <v>1.1263200000000001E-2</v>
          </cell>
          <cell r="T18">
            <v>1.2564935064935066</v>
          </cell>
          <cell r="U18">
            <v>0.51623376623376627</v>
          </cell>
        </row>
        <row r="19">
          <cell r="O19">
            <v>9.0006300000000008E-3</v>
          </cell>
          <cell r="P19">
            <v>7.5088000000000012E-3</v>
          </cell>
          <cell r="T19">
            <v>1.9057851239669421</v>
          </cell>
          <cell r="U19">
            <v>0.43471074380165292</v>
          </cell>
        </row>
        <row r="20">
          <cell r="O20">
            <v>1.200084E-2</v>
          </cell>
          <cell r="P20">
            <v>3.7544000000000006E-3</v>
          </cell>
          <cell r="T20">
            <v>2.5858085808580857</v>
          </cell>
          <cell r="U20">
            <v>0.13036303630363036</v>
          </cell>
        </row>
        <row r="21">
          <cell r="O21">
            <v>1.500105E-2</v>
          </cell>
          <cell r="P21">
            <v>0</v>
          </cell>
          <cell r="U21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8"/>
  <sheetViews>
    <sheetView zoomScaleNormal="100" workbookViewId="0">
      <selection activeCell="X87" sqref="X87:Z9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132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4" t="s">
        <v>3</v>
      </c>
      <c r="H2" s="4"/>
      <c r="I2" s="4"/>
      <c r="J2" s="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6"/>
      <c r="Z2" s="6"/>
      <c r="AA2" s="6"/>
      <c r="AB2" s="6"/>
      <c r="AC2" s="6"/>
      <c r="AD2" s="6"/>
    </row>
    <row r="3" spans="1:30" x14ac:dyDescent="0.25">
      <c r="A3" s="7" t="s">
        <v>4</v>
      </c>
      <c r="B3" s="7"/>
      <c r="C3" s="7"/>
      <c r="D3" s="7"/>
      <c r="E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8"/>
      <c r="Z3" s="8"/>
      <c r="AA3" s="9"/>
      <c r="AB3" s="9"/>
      <c r="AC3" s="9"/>
      <c r="AD3" s="10"/>
    </row>
    <row r="4" spans="1:30" x14ac:dyDescent="0.25">
      <c r="A4" s="11" t="s">
        <v>0</v>
      </c>
      <c r="B4" s="11" t="s">
        <v>5</v>
      </c>
      <c r="C4" s="11" t="s">
        <v>6</v>
      </c>
      <c r="D4" s="11" t="s">
        <v>7</v>
      </c>
      <c r="E4" s="12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3"/>
      <c r="AB4" s="13"/>
      <c r="AC4" s="13"/>
    </row>
    <row r="5" spans="1:30" x14ac:dyDescent="0.25">
      <c r="A5" s="12" t="s">
        <v>133</v>
      </c>
      <c r="B5" s="12">
        <v>50.2</v>
      </c>
      <c r="C5" s="14">
        <v>1.1000000000000001</v>
      </c>
      <c r="D5" s="12">
        <v>0</v>
      </c>
      <c r="E5" s="12"/>
      <c r="G5" s="3" t="s">
        <v>11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2" t="s">
        <v>134</v>
      </c>
      <c r="B6" s="12">
        <v>51</v>
      </c>
      <c r="C6" s="14">
        <v>1.2</v>
      </c>
      <c r="D6" s="12">
        <v>0</v>
      </c>
      <c r="E6" s="12"/>
      <c r="G6" s="3" t="s">
        <v>13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6"/>
      <c r="Z6" s="6"/>
      <c r="AA6" s="6"/>
      <c r="AB6" s="6"/>
      <c r="AC6" s="6"/>
      <c r="AD6" s="6"/>
    </row>
    <row r="7" spans="1:30" x14ac:dyDescent="0.25">
      <c r="A7" s="12" t="s">
        <v>135</v>
      </c>
      <c r="B7" s="12">
        <v>43.1</v>
      </c>
      <c r="C7" s="14">
        <v>1.2</v>
      </c>
      <c r="D7" s="12">
        <v>0</v>
      </c>
      <c r="E7" s="12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5"/>
      <c r="Z7" s="15"/>
      <c r="AA7" s="9"/>
      <c r="AB7" s="9"/>
      <c r="AC7" s="9"/>
      <c r="AD7" s="13"/>
    </row>
    <row r="8" spans="1:30" x14ac:dyDescent="0.25">
      <c r="A8" s="12" t="s">
        <v>136</v>
      </c>
      <c r="B8" s="12">
        <v>47</v>
      </c>
      <c r="C8" s="14">
        <v>1.7</v>
      </c>
      <c r="D8" s="12">
        <v>0</v>
      </c>
      <c r="E8" s="12"/>
      <c r="G8" s="3" t="s">
        <v>17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3"/>
      <c r="AB8" s="13"/>
      <c r="AC8" s="13"/>
    </row>
    <row r="9" spans="1:30" x14ac:dyDescent="0.25">
      <c r="A9" s="12" t="s">
        <v>137</v>
      </c>
      <c r="B9" s="12">
        <v>49.6</v>
      </c>
      <c r="C9" s="14">
        <v>1.6</v>
      </c>
      <c r="D9" s="12">
        <v>0</v>
      </c>
      <c r="E9" s="12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2" t="s">
        <v>138</v>
      </c>
      <c r="B10" s="12">
        <v>50.6</v>
      </c>
      <c r="C10" s="14">
        <v>1.7</v>
      </c>
      <c r="D10" s="12">
        <v>0</v>
      </c>
      <c r="E10" s="12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4"/>
      <c r="S10" s="4"/>
      <c r="T10" s="4"/>
      <c r="U10" s="4"/>
      <c r="V10" s="4"/>
      <c r="W10" s="4"/>
      <c r="X10" s="16"/>
      <c r="Y10" s="6"/>
      <c r="Z10" s="6"/>
      <c r="AA10" s="6"/>
      <c r="AB10" s="6"/>
      <c r="AC10" s="6"/>
      <c r="AD10" s="6"/>
    </row>
    <row r="11" spans="1:30" x14ac:dyDescent="0.25">
      <c r="A11" s="12" t="s">
        <v>139</v>
      </c>
      <c r="B11" s="12">
        <v>44.7</v>
      </c>
      <c r="C11" s="14">
        <v>1.6</v>
      </c>
      <c r="D11" s="12">
        <v>0</v>
      </c>
      <c r="E11" s="12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7"/>
      <c r="Y11" s="15"/>
      <c r="Z11" s="15"/>
      <c r="AA11" s="9"/>
      <c r="AB11" s="9"/>
      <c r="AC11" s="9"/>
      <c r="AD11" s="13"/>
    </row>
    <row r="12" spans="1:30" x14ac:dyDescent="0.25">
      <c r="A12" s="12" t="s">
        <v>140</v>
      </c>
      <c r="B12" s="12">
        <v>44</v>
      </c>
      <c r="C12" s="14">
        <v>1.2</v>
      </c>
      <c r="D12" s="12">
        <v>0</v>
      </c>
      <c r="E12" s="12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7"/>
      <c r="AA12" s="13"/>
      <c r="AB12" s="13"/>
      <c r="AC12" s="13"/>
    </row>
    <row r="13" spans="1:30" x14ac:dyDescent="0.25">
      <c r="A13" s="12" t="s">
        <v>141</v>
      </c>
      <c r="B13" s="12">
        <v>53.1</v>
      </c>
      <c r="C13" s="14">
        <v>1.8</v>
      </c>
      <c r="D13" s="12">
        <v>0</v>
      </c>
      <c r="E13" s="12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7"/>
    </row>
    <row r="14" spans="1:30" x14ac:dyDescent="0.25">
      <c r="A14" s="12" t="s">
        <v>142</v>
      </c>
      <c r="B14" s="12">
        <v>50.2</v>
      </c>
      <c r="C14" s="14">
        <v>1.7</v>
      </c>
      <c r="D14" s="12">
        <v>0</v>
      </c>
      <c r="E14" s="12"/>
      <c r="G14" s="3"/>
      <c r="H14" s="3"/>
      <c r="I14" s="3"/>
      <c r="J14" s="18"/>
      <c r="K14" s="19" t="s">
        <v>25</v>
      </c>
      <c r="L14" s="19"/>
      <c r="M14" s="19"/>
      <c r="N14" s="20" t="s">
        <v>26</v>
      </c>
      <c r="O14" s="20"/>
      <c r="P14" s="20"/>
      <c r="Q14" s="21" t="s">
        <v>27</v>
      </c>
      <c r="R14" s="21"/>
      <c r="S14" s="21"/>
      <c r="T14" s="22" t="s">
        <v>28</v>
      </c>
      <c r="U14" s="22"/>
      <c r="V14" s="3"/>
      <c r="W14" s="3"/>
      <c r="X14" s="17"/>
      <c r="Y14" s="6"/>
      <c r="Z14" s="6"/>
      <c r="AA14" s="6"/>
      <c r="AB14" s="6"/>
      <c r="AC14" s="6"/>
      <c r="AD14" s="6"/>
    </row>
    <row r="15" spans="1:30" x14ac:dyDescent="0.25">
      <c r="A15" s="12"/>
      <c r="B15" s="12"/>
      <c r="C15" s="12"/>
      <c r="D15" s="12"/>
      <c r="E15" s="12"/>
      <c r="G15" s="3"/>
      <c r="H15" s="3"/>
      <c r="I15" s="3"/>
      <c r="J15" s="23" t="s">
        <v>0</v>
      </c>
      <c r="K15" s="24" t="s">
        <v>29</v>
      </c>
      <c r="L15" s="24" t="s">
        <v>30</v>
      </c>
      <c r="M15" s="24" t="s">
        <v>31</v>
      </c>
      <c r="N15" s="25" t="s">
        <v>32</v>
      </c>
      <c r="O15" s="25" t="s">
        <v>33</v>
      </c>
      <c r="P15" s="25" t="s">
        <v>34</v>
      </c>
      <c r="Q15" s="26" t="s">
        <v>5</v>
      </c>
      <c r="R15" s="26" t="s">
        <v>6</v>
      </c>
      <c r="S15" s="26" t="s">
        <v>7</v>
      </c>
      <c r="T15" s="23" t="s">
        <v>35</v>
      </c>
      <c r="U15" s="23" t="s">
        <v>36</v>
      </c>
      <c r="V15" s="3"/>
      <c r="W15" s="3"/>
      <c r="X15" s="17"/>
      <c r="Y15" s="15"/>
      <c r="Z15" s="15"/>
      <c r="AA15" s="9"/>
      <c r="AB15" s="9"/>
      <c r="AC15" s="9"/>
      <c r="AD15" s="27"/>
    </row>
    <row r="16" spans="1:30" x14ac:dyDescent="0.25">
      <c r="A16" s="12" t="s">
        <v>37</v>
      </c>
      <c r="B16" s="12">
        <v>53.2</v>
      </c>
      <c r="C16" s="12">
        <v>0</v>
      </c>
      <c r="D16" s="12">
        <v>117.5</v>
      </c>
      <c r="E16" s="12"/>
      <c r="G16" s="3"/>
      <c r="H16" s="3"/>
      <c r="I16" s="3"/>
      <c r="J16" s="28">
        <v>1</v>
      </c>
      <c r="K16" s="29">
        <v>10</v>
      </c>
      <c r="L16" s="29">
        <v>0</v>
      </c>
      <c r="M16" s="29">
        <v>10</v>
      </c>
      <c r="N16" s="30">
        <f>$H$5*(K16/1000)</f>
        <v>5.13E-3</v>
      </c>
      <c r="O16" s="31">
        <f>$H$7*(L16/1000)</f>
        <v>0</v>
      </c>
      <c r="P16" s="30">
        <f>$H$6*(M16/1000)</f>
        <v>1.9148000000000002E-2</v>
      </c>
      <c r="Q16" s="32">
        <f>B16</f>
        <v>53.2</v>
      </c>
      <c r="R16" s="32">
        <f>C16</f>
        <v>0</v>
      </c>
      <c r="S16" s="32">
        <f>D16</f>
        <v>117.5</v>
      </c>
      <c r="T16" s="33">
        <f>R16/Q16</f>
        <v>0</v>
      </c>
      <c r="U16" s="28">
        <f>S16/Q16</f>
        <v>2.2086466165413534</v>
      </c>
      <c r="V16" s="3"/>
      <c r="W16" s="3"/>
      <c r="X16" s="17"/>
      <c r="AA16" s="13"/>
      <c r="AB16" s="13"/>
      <c r="AC16" s="13"/>
    </row>
    <row r="17" spans="1:35" x14ac:dyDescent="0.25">
      <c r="A17" s="12" t="s">
        <v>38</v>
      </c>
      <c r="B17" s="12">
        <v>50.2</v>
      </c>
      <c r="C17" s="12">
        <v>21.3</v>
      </c>
      <c r="D17" s="12">
        <v>101.2</v>
      </c>
      <c r="E17" s="12"/>
      <c r="G17" s="34" t="s">
        <v>39</v>
      </c>
      <c r="H17" s="2">
        <v>216.33</v>
      </c>
      <c r="I17" s="3"/>
      <c r="J17" s="28">
        <v>2</v>
      </c>
      <c r="K17" s="29">
        <v>10</v>
      </c>
      <c r="L17" s="29">
        <v>2</v>
      </c>
      <c r="M17" s="29">
        <v>8</v>
      </c>
      <c r="N17" s="30">
        <f>$H$5*(K17/1000)</f>
        <v>5.13E-3</v>
      </c>
      <c r="O17" s="31">
        <f>$H$8*(L17/1000)</f>
        <v>2.0137200000000001E-3</v>
      </c>
      <c r="P17" s="30">
        <f>$H$6*(M17/1000)</f>
        <v>1.5318400000000001E-2</v>
      </c>
      <c r="Q17" s="32">
        <f>B17</f>
        <v>50.2</v>
      </c>
      <c r="R17" s="32">
        <f>C17</f>
        <v>21.3</v>
      </c>
      <c r="S17" s="32">
        <f>D17</f>
        <v>101.2</v>
      </c>
      <c r="T17" s="33">
        <f>R17/Q17</f>
        <v>0.42430278884462153</v>
      </c>
      <c r="U17" s="28">
        <f>S17/Q17</f>
        <v>2.0159362549800797</v>
      </c>
      <c r="V17" s="3"/>
      <c r="W17" s="3"/>
      <c r="X17" s="17"/>
    </row>
    <row r="18" spans="1:35" x14ac:dyDescent="0.25">
      <c r="A18" s="12" t="s">
        <v>40</v>
      </c>
      <c r="B18" s="12">
        <v>48.1</v>
      </c>
      <c r="C18" s="12">
        <v>40.9</v>
      </c>
      <c r="D18" s="12">
        <v>85.4</v>
      </c>
      <c r="E18" s="12"/>
      <c r="G18" s="34" t="s">
        <v>41</v>
      </c>
      <c r="H18" s="35">
        <f>50.45/10</f>
        <v>5.0449999999999999</v>
      </c>
      <c r="I18" s="3"/>
      <c r="J18" s="28">
        <v>3</v>
      </c>
      <c r="K18" s="29">
        <v>10</v>
      </c>
      <c r="L18" s="29">
        <v>4</v>
      </c>
      <c r="M18" s="29">
        <v>6</v>
      </c>
      <c r="N18" s="30">
        <f>$H$5*(K18/1000)</f>
        <v>5.13E-3</v>
      </c>
      <c r="O18" s="31">
        <f>$H$8*(L18/1000)</f>
        <v>4.0274400000000002E-3</v>
      </c>
      <c r="P18" s="30">
        <f>$H$6*(M18/1000)</f>
        <v>1.14888E-2</v>
      </c>
      <c r="Q18" s="32">
        <f>B18</f>
        <v>48.1</v>
      </c>
      <c r="R18" s="32">
        <f>C18</f>
        <v>40.9</v>
      </c>
      <c r="S18" s="32">
        <f>D18</f>
        <v>85.4</v>
      </c>
      <c r="T18" s="33">
        <f>R18/Q18</f>
        <v>0.8503118503118503</v>
      </c>
      <c r="U18" s="28">
        <f>S18/Q18</f>
        <v>1.7754677754677755</v>
      </c>
      <c r="V18" s="3"/>
      <c r="W18" s="3"/>
      <c r="X18" s="17"/>
      <c r="Y18" s="17"/>
      <c r="Z18" s="17"/>
    </row>
    <row r="19" spans="1:35" x14ac:dyDescent="0.25">
      <c r="A19" s="12" t="s">
        <v>42</v>
      </c>
      <c r="B19" s="12">
        <v>51.5</v>
      </c>
      <c r="C19" s="12">
        <v>65.2</v>
      </c>
      <c r="D19" s="12">
        <v>37.9</v>
      </c>
      <c r="E19" s="12"/>
      <c r="G19" s="3"/>
      <c r="H19" s="3"/>
      <c r="I19" s="3"/>
      <c r="J19" s="28">
        <v>4</v>
      </c>
      <c r="K19" s="29">
        <v>10</v>
      </c>
      <c r="L19" s="29">
        <v>6</v>
      </c>
      <c r="M19" s="29">
        <v>4</v>
      </c>
      <c r="N19" s="30">
        <f>$H$5*(K19/1000)</f>
        <v>5.13E-3</v>
      </c>
      <c r="O19" s="31">
        <f>$H$8*(L19/1000)</f>
        <v>6.0411600000000003E-3</v>
      </c>
      <c r="P19" s="30">
        <f>$H$6*(M19/1000)</f>
        <v>7.6592000000000006E-3</v>
      </c>
      <c r="Q19" s="32">
        <f>B19</f>
        <v>51.5</v>
      </c>
      <c r="R19" s="32">
        <f>C19</f>
        <v>65.2</v>
      </c>
      <c r="S19" s="32">
        <f>D19</f>
        <v>37.9</v>
      </c>
      <c r="T19" s="33">
        <f>R19/Q19</f>
        <v>1.2660194174757282</v>
      </c>
      <c r="U19" s="28">
        <f>S19/Q19</f>
        <v>0.7359223300970873</v>
      </c>
      <c r="V19" s="3"/>
      <c r="W19" s="3"/>
      <c r="AE19" s="15"/>
      <c r="AF19" s="36"/>
    </row>
    <row r="20" spans="1:35" x14ac:dyDescent="0.25">
      <c r="A20" s="12" t="s">
        <v>43</v>
      </c>
      <c r="B20" s="12">
        <v>46.9</v>
      </c>
      <c r="C20" s="12">
        <v>84.9</v>
      </c>
      <c r="D20" s="12">
        <v>15</v>
      </c>
      <c r="E20" s="12"/>
      <c r="G20" s="3"/>
      <c r="H20" s="3"/>
      <c r="I20" s="3"/>
      <c r="J20" s="28">
        <v>5</v>
      </c>
      <c r="K20" s="29">
        <v>10</v>
      </c>
      <c r="L20" s="29">
        <v>8</v>
      </c>
      <c r="M20" s="29">
        <v>2</v>
      </c>
      <c r="N20" s="30">
        <f>$H$5*(K20/1000)</f>
        <v>5.13E-3</v>
      </c>
      <c r="O20" s="31">
        <f>$H$8*(L20/1000)</f>
        <v>8.0548800000000004E-3</v>
      </c>
      <c r="P20" s="30">
        <f>$H$6*(M20/1000)</f>
        <v>3.8296000000000003E-3</v>
      </c>
      <c r="Q20" s="32">
        <f>B20</f>
        <v>46.9</v>
      </c>
      <c r="R20" s="32">
        <f>C20</f>
        <v>84.9</v>
      </c>
      <c r="S20" s="32">
        <f>D20</f>
        <v>15</v>
      </c>
      <c r="T20" s="33">
        <f>R20/Q20</f>
        <v>1.8102345415778254</v>
      </c>
      <c r="U20" s="28">
        <f>S20/Q20</f>
        <v>0.31982942430703626</v>
      </c>
      <c r="V20" s="3"/>
      <c r="W20" s="3"/>
    </row>
    <row r="21" spans="1:35" x14ac:dyDescent="0.25">
      <c r="A21" s="12" t="s">
        <v>44</v>
      </c>
      <c r="B21" s="12">
        <v>50.9</v>
      </c>
      <c r="C21" s="12">
        <v>109.9</v>
      </c>
      <c r="D21" s="12">
        <v>0</v>
      </c>
      <c r="E21" s="12"/>
      <c r="G21" s="3"/>
      <c r="H21" s="3"/>
      <c r="I21" s="3"/>
      <c r="J21" s="28">
        <v>6</v>
      </c>
      <c r="K21" s="29">
        <v>10</v>
      </c>
      <c r="L21" s="29">
        <v>10</v>
      </c>
      <c r="M21" s="29">
        <v>0</v>
      </c>
      <c r="N21" s="30">
        <f>$H$5*(K21/1000)</f>
        <v>5.13E-3</v>
      </c>
      <c r="O21" s="31">
        <f>$H$8*(L21/1000)</f>
        <v>1.00686E-2</v>
      </c>
      <c r="P21" s="30">
        <f>$H$6*(M21/1000)</f>
        <v>0</v>
      </c>
      <c r="Q21" s="32">
        <f>B21</f>
        <v>50.9</v>
      </c>
      <c r="R21" s="32">
        <f>C21</f>
        <v>109.9</v>
      </c>
      <c r="S21" s="32">
        <f>D21</f>
        <v>0</v>
      </c>
      <c r="T21" s="33">
        <f>R21/Q21</f>
        <v>2.1591355599214146</v>
      </c>
      <c r="U21" s="28">
        <f>S21/Q21</f>
        <v>0</v>
      </c>
      <c r="V21" s="3"/>
      <c r="W21" s="3"/>
    </row>
    <row r="22" spans="1:35" x14ac:dyDescent="0.25">
      <c r="A22" s="12"/>
      <c r="B22" s="12"/>
      <c r="C22" s="12"/>
      <c r="D22" s="12"/>
      <c r="E22" s="12"/>
      <c r="T22" s="37"/>
    </row>
    <row r="23" spans="1:35" ht="15.75" thickBot="1" x14ac:dyDescent="0.3">
      <c r="A23" s="11" t="s">
        <v>0</v>
      </c>
      <c r="B23" s="11" t="s">
        <v>45</v>
      </c>
      <c r="C23" s="11" t="s">
        <v>46</v>
      </c>
      <c r="D23" s="11" t="s">
        <v>47</v>
      </c>
      <c r="E23" s="11" t="s">
        <v>48</v>
      </c>
      <c r="G23" s="38" t="s">
        <v>49</v>
      </c>
      <c r="H23" s="39" t="s">
        <v>50</v>
      </c>
      <c r="I23" s="39" t="s">
        <v>51</v>
      </c>
      <c r="J23" s="40" t="s">
        <v>52</v>
      </c>
      <c r="K23" s="39" t="s">
        <v>53</v>
      </c>
      <c r="L23" s="39" t="s">
        <v>54</v>
      </c>
      <c r="M23" s="41" t="s">
        <v>55</v>
      </c>
      <c r="N23" s="39" t="s">
        <v>56</v>
      </c>
      <c r="O23" s="39" t="s">
        <v>57</v>
      </c>
      <c r="P23" s="39" t="s">
        <v>58</v>
      </c>
      <c r="Q23" s="40" t="s">
        <v>59</v>
      </c>
      <c r="R23" s="39" t="s">
        <v>60</v>
      </c>
      <c r="S23" s="39" t="s">
        <v>61</v>
      </c>
      <c r="T23" s="40" t="s">
        <v>62</v>
      </c>
      <c r="U23" s="42" t="s">
        <v>63</v>
      </c>
      <c r="V23" s="39" t="s">
        <v>64</v>
      </c>
      <c r="W23" s="40" t="s">
        <v>65</v>
      </c>
      <c r="X23" s="41" t="s">
        <v>66</v>
      </c>
      <c r="Y23" s="42" t="s">
        <v>67</v>
      </c>
      <c r="Z23" s="41" t="s">
        <v>68</v>
      </c>
      <c r="AA23" s="40" t="s">
        <v>69</v>
      </c>
      <c r="AB23" s="40" t="s">
        <v>70</v>
      </c>
      <c r="AC23" s="41" t="s">
        <v>71</v>
      </c>
      <c r="AD23" s="41" t="s">
        <v>72</v>
      </c>
      <c r="AF23" s="43" t="s">
        <v>73</v>
      </c>
      <c r="AG23" s="43"/>
      <c r="AH23" s="43"/>
      <c r="AI23" s="43"/>
    </row>
    <row r="24" spans="1:35" ht="15.75" thickTop="1" x14ac:dyDescent="0.25">
      <c r="A24" s="12" t="str">
        <f>A5</f>
        <v>VB202-1</v>
      </c>
      <c r="B24" s="12">
        <v>200.4</v>
      </c>
      <c r="C24" s="12">
        <v>143.1</v>
      </c>
      <c r="D24" s="12">
        <v>520.6</v>
      </c>
      <c r="E24" s="12">
        <v>0</v>
      </c>
      <c r="G24" s="44" t="str">
        <f>A5</f>
        <v>VB202-1</v>
      </c>
      <c r="H24" s="45">
        <f>$B$5</f>
        <v>50.2</v>
      </c>
      <c r="I24" s="45">
        <f>$C$5</f>
        <v>1.1000000000000001</v>
      </c>
      <c r="J24" s="46">
        <f>$D$5</f>
        <v>0</v>
      </c>
      <c r="K24" s="45">
        <f>I24/H24</f>
        <v>2.1912350597609563E-2</v>
      </c>
      <c r="L24" s="47">
        <f>K24/$H$17</f>
        <v>1.0129131695839486E-4</v>
      </c>
      <c r="M24" s="48">
        <f>ABS(($L$36-L24)/$L$37)</f>
        <v>1.4385029200003474</v>
      </c>
      <c r="N24" s="49">
        <f>$B$24</f>
        <v>200.4</v>
      </c>
      <c r="O24" s="49">
        <f>$C$24</f>
        <v>143.1</v>
      </c>
      <c r="P24" s="49">
        <f>$D$24</f>
        <v>520.6</v>
      </c>
      <c r="Q24" s="50">
        <f>$E$24</f>
        <v>0</v>
      </c>
      <c r="R24" s="49">
        <f>N24/P24</f>
        <v>0.38494045332308874</v>
      </c>
      <c r="S24" s="49">
        <f>O24/P24</f>
        <v>0.27487514406454089</v>
      </c>
      <c r="T24" s="51">
        <f>Q24/P24</f>
        <v>0</v>
      </c>
      <c r="U24" s="52">
        <f>(R24*0.005*($H$18))/0.5335</f>
        <v>1.8200792755529362E-2</v>
      </c>
      <c r="V24" s="52">
        <f>(S24*0.005*($H$18))/0.8217</f>
        <v>8.4382688438944184E-3</v>
      </c>
      <c r="W24" s="53">
        <f>(T24*0.005*($H$18))/0.7126</f>
        <v>0</v>
      </c>
      <c r="X24" s="54">
        <f>U24/V24</f>
        <v>2.1569344485508659</v>
      </c>
      <c r="Y24" s="55">
        <f>(U24+V24+W24)*10</f>
        <v>0.2663906159942378</v>
      </c>
      <c r="Z24" s="48">
        <f>ABS(($Y$36-Y24)/$Y$37)</f>
        <v>0.7289539821340838</v>
      </c>
      <c r="AA24" s="56">
        <f>L24/Y24</f>
        <v>3.8023605516414235E-4</v>
      </c>
      <c r="AB24" s="57">
        <f>$AA$24</f>
        <v>3.8023605516414235E-4</v>
      </c>
      <c r="AC24" s="48">
        <f>ABS(($AB$36-AB24)/$AB$37)</f>
        <v>0.44411203973296248</v>
      </c>
      <c r="AD24" s="46" t="s">
        <v>74</v>
      </c>
      <c r="AF24" s="58" t="s">
        <v>75</v>
      </c>
      <c r="AG24" s="58"/>
      <c r="AH24" s="59" t="s">
        <v>76</v>
      </c>
      <c r="AI24" t="s">
        <v>77</v>
      </c>
    </row>
    <row r="25" spans="1:35" x14ac:dyDescent="0.25">
      <c r="A25" s="12" t="str">
        <f>A6</f>
        <v>VB202-2</v>
      </c>
      <c r="B25" s="12">
        <v>163.6</v>
      </c>
      <c r="C25" s="12">
        <v>127.8</v>
      </c>
      <c r="D25" s="12">
        <v>434.7</v>
      </c>
      <c r="E25" s="12">
        <v>0</v>
      </c>
      <c r="G25" s="44" t="str">
        <f>A6</f>
        <v>VB202-2</v>
      </c>
      <c r="H25" s="45">
        <f>$B$6</f>
        <v>51</v>
      </c>
      <c r="I25" s="45">
        <f>$C$6</f>
        <v>1.2</v>
      </c>
      <c r="J25" s="46">
        <f>$D$6</f>
        <v>0</v>
      </c>
      <c r="K25" s="45">
        <f>I25/H25</f>
        <v>2.3529411764705882E-2</v>
      </c>
      <c r="L25" s="47">
        <f>K25/$H$17</f>
        <v>1.0876629115104646E-4</v>
      </c>
      <c r="M25" s="48">
        <f>ABS(($L$36-L25)/$L$37)</f>
        <v>1.1705100982010195</v>
      </c>
      <c r="N25" s="49">
        <f>$B$25</f>
        <v>163.6</v>
      </c>
      <c r="O25" s="49">
        <f>$C$25</f>
        <v>127.8</v>
      </c>
      <c r="P25" s="49">
        <f>$D$25</f>
        <v>434.7</v>
      </c>
      <c r="Q25" s="50">
        <f>$E$25</f>
        <v>0</v>
      </c>
      <c r="R25" s="49">
        <f>N25/P25</f>
        <v>0.37635150678628937</v>
      </c>
      <c r="S25" s="49">
        <f>O25/P25</f>
        <v>0.2939958592132505</v>
      </c>
      <c r="T25" s="51">
        <f>Q25/P25</f>
        <v>0</v>
      </c>
      <c r="U25" s="52">
        <f>(R25*0.005*($H$18))/0.5335</f>
        <v>1.7794689332116493E-2</v>
      </c>
      <c r="V25" s="52">
        <f>(S25*0.005*($H$18))/0.8217</f>
        <v>9.0252471080129546E-3</v>
      </c>
      <c r="W25" s="53">
        <f>(T25*0.005*($H$18))/0.7126</f>
        <v>0</v>
      </c>
      <c r="X25" s="54">
        <f>U25/V25</f>
        <v>1.9716567445912585</v>
      </c>
      <c r="Y25" s="55">
        <f>(U25+V25+W25)*10</f>
        <v>0.26819936440129449</v>
      </c>
      <c r="Z25" s="48">
        <f>ABS(($Y$36-Y25)/$Y$37)</f>
        <v>0.70706879761341146</v>
      </c>
      <c r="AA25" s="60">
        <f>L25/Y25</f>
        <v>4.0554268796962701E-4</v>
      </c>
      <c r="AB25" s="57">
        <f>$AA$26</f>
        <v>3.948234351358922E-4</v>
      </c>
      <c r="AC25" s="48">
        <f>ABS(($AB$36-AB25)/$AB$37)</f>
        <v>0.36801034673972438</v>
      </c>
      <c r="AD25" s="46">
        <f>(AB24-AB33)/AB37</f>
        <v>-1.3076149278904992</v>
      </c>
      <c r="AF25" s="61" t="s">
        <v>78</v>
      </c>
      <c r="AG25" s="61"/>
      <c r="AH25">
        <v>2.1760000000000002</v>
      </c>
      <c r="AI25">
        <v>2.41</v>
      </c>
    </row>
    <row r="26" spans="1:35" x14ac:dyDescent="0.25">
      <c r="A26" s="12" t="str">
        <f>A7</f>
        <v>VB202-3</v>
      </c>
      <c r="B26" s="12">
        <v>256.3</v>
      </c>
      <c r="C26" s="12">
        <v>186.4</v>
      </c>
      <c r="D26" s="12">
        <v>547.29999999999995</v>
      </c>
      <c r="E26" s="12">
        <v>0</v>
      </c>
      <c r="G26" s="44" t="str">
        <f>A7</f>
        <v>VB202-3</v>
      </c>
      <c r="H26" s="45">
        <f>$B$7</f>
        <v>43.1</v>
      </c>
      <c r="I26" s="45">
        <f>$C$7</f>
        <v>1.2</v>
      </c>
      <c r="J26" s="46">
        <f>$D$7</f>
        <v>0</v>
      </c>
      <c r="K26" s="45">
        <f>I26/H26</f>
        <v>2.7842227378190254E-2</v>
      </c>
      <c r="L26" s="47">
        <f>K26/$H$17</f>
        <v>1.2870257189566983E-4</v>
      </c>
      <c r="M26" s="48">
        <f>ABS(($L$36-L26)/$L$37)</f>
        <v>0.4557544354741121</v>
      </c>
      <c r="N26" s="49">
        <f>$B$26</f>
        <v>256.3</v>
      </c>
      <c r="O26" s="49">
        <f>$C$26</f>
        <v>186.4</v>
      </c>
      <c r="P26" s="49">
        <f>$D$26</f>
        <v>547.29999999999995</v>
      </c>
      <c r="Q26" s="50">
        <f>$E$26</f>
        <v>0</v>
      </c>
      <c r="R26" s="49">
        <f>N26/P26</f>
        <v>0.46829892198063228</v>
      </c>
      <c r="S26" s="49">
        <f>O26/P26</f>
        <v>0.34058103416773255</v>
      </c>
      <c r="T26" s="51">
        <f>Q26/P26</f>
        <v>0</v>
      </c>
      <c r="U26" s="52">
        <f>(R26*0.005*($H$18))/0.5335</f>
        <v>2.2142156151755295E-2</v>
      </c>
      <c r="V26" s="52">
        <f>(S26*0.005*($H$18))/0.8217</f>
        <v>1.045534451366807E-2</v>
      </c>
      <c r="W26" s="53">
        <f>(T26*0.005*($H$18))/0.7126</f>
        <v>0</v>
      </c>
      <c r="X26" s="54">
        <f>U26/V26</f>
        <v>2.1177835051546396</v>
      </c>
      <c r="Y26" s="55">
        <f>(U26+V26+W26)*10</f>
        <v>0.32597500665423362</v>
      </c>
      <c r="Z26" s="48">
        <f>ABS(($Y$36-Y26)/$Y$37)</f>
        <v>8.0049661967020146E-3</v>
      </c>
      <c r="AA26" s="60">
        <f>L26/Y26</f>
        <v>3.948234351358922E-4</v>
      </c>
      <c r="AB26" s="57">
        <f>$AA$25</f>
        <v>4.0554268796962701E-4</v>
      </c>
      <c r="AC26" s="48">
        <f>ABS(($AB$36-AB26)/$AB$37)</f>
        <v>0.3120884958076458</v>
      </c>
      <c r="AD26" s="46"/>
      <c r="AF26" s="61" t="s">
        <v>79</v>
      </c>
      <c r="AG26" s="61"/>
      <c r="AH26">
        <v>3.68</v>
      </c>
      <c r="AI26">
        <v>3.88</v>
      </c>
    </row>
    <row r="27" spans="1:35" x14ac:dyDescent="0.25">
      <c r="A27" s="12" t="str">
        <f>A8</f>
        <v>VB202-4</v>
      </c>
      <c r="B27" s="12">
        <v>329.6</v>
      </c>
      <c r="C27" s="12">
        <v>232.7</v>
      </c>
      <c r="D27" s="12">
        <v>535.20000000000005</v>
      </c>
      <c r="E27" s="12">
        <v>0</v>
      </c>
      <c r="G27" s="44" t="str">
        <f>A8</f>
        <v>VB202-4</v>
      </c>
      <c r="H27" s="45">
        <f>$B$8</f>
        <v>47</v>
      </c>
      <c r="I27" s="45">
        <f>$C$8</f>
        <v>1.7</v>
      </c>
      <c r="J27" s="46">
        <f>$D$8</f>
        <v>0</v>
      </c>
      <c r="K27" s="45">
        <f>I27/H27</f>
        <v>3.6170212765957444E-2</v>
      </c>
      <c r="L27" s="47">
        <f>K27/$H$17</f>
        <v>1.6719924543964055E-4</v>
      </c>
      <c r="M27" s="48">
        <f>ABS(($L$36-L27)/$L$37)</f>
        <v>0.92442854670639929</v>
      </c>
      <c r="N27" s="49">
        <f>$B$27</f>
        <v>329.6</v>
      </c>
      <c r="O27" s="49">
        <f>$C$27</f>
        <v>232.7</v>
      </c>
      <c r="P27" s="49">
        <f>$D$27</f>
        <v>535.20000000000005</v>
      </c>
      <c r="Q27" s="50">
        <f>$E$27</f>
        <v>0</v>
      </c>
      <c r="R27" s="49">
        <f>N27/P27</f>
        <v>0.61584454409566514</v>
      </c>
      <c r="S27" s="49">
        <f>O27/P27</f>
        <v>0.43479073243647232</v>
      </c>
      <c r="T27" s="51">
        <f>Q27/P27</f>
        <v>0</v>
      </c>
      <c r="U27" s="52">
        <f>(R27*0.005*($H$18))/0.5335</f>
        <v>2.9118422914363926E-2</v>
      </c>
      <c r="V27" s="52">
        <f>(S27*0.005*($H$18))/0.8217</f>
        <v>1.3347445814421339E-2</v>
      </c>
      <c r="W27" s="53">
        <f>(T27*0.005*($H$18))/0.7126</f>
        <v>0</v>
      </c>
      <c r="X27" s="54">
        <f>U27/V27</f>
        <v>2.1815726633557655</v>
      </c>
      <c r="Y27" s="55">
        <f>(U27+V27+W27)*10</f>
        <v>0.42465868728785267</v>
      </c>
      <c r="Z27" s="48">
        <f>ABS(($Y$36-Y27)/$Y$37)</f>
        <v>1.1860309491466923</v>
      </c>
      <c r="AA27" s="60">
        <f>L27/Y27</f>
        <v>3.9372618633445124E-4</v>
      </c>
      <c r="AB27" s="57">
        <f>$AA$30</f>
        <v>4.2681581404623627E-4</v>
      </c>
      <c r="AC27" s="48">
        <f>ABS(($AB$36-AB27)/$AB$37)</f>
        <v>0.2011075716921574</v>
      </c>
      <c r="AD27" s="46" t="s">
        <v>80</v>
      </c>
      <c r="AF27" s="61" t="s">
        <v>81</v>
      </c>
      <c r="AG27" s="61"/>
      <c r="AH27">
        <v>0.76949999999999996</v>
      </c>
      <c r="AI27">
        <v>0.85860000000000003</v>
      </c>
    </row>
    <row r="28" spans="1:35" x14ac:dyDescent="0.25">
      <c r="A28" s="12" t="str">
        <f>A9</f>
        <v>VB202-5</v>
      </c>
      <c r="B28" s="12">
        <v>322.8</v>
      </c>
      <c r="C28" s="12">
        <v>241.2</v>
      </c>
      <c r="D28" s="12">
        <v>574.70000000000005</v>
      </c>
      <c r="E28" s="12">
        <v>0</v>
      </c>
      <c r="G28" s="44" t="str">
        <f>A9</f>
        <v>VB202-5</v>
      </c>
      <c r="H28" s="45">
        <f>$B$9</f>
        <v>49.6</v>
      </c>
      <c r="I28" s="45">
        <f>$C$9</f>
        <v>1.6</v>
      </c>
      <c r="J28" s="46">
        <f>$D$9</f>
        <v>0</v>
      </c>
      <c r="K28" s="45">
        <f>I28/H28</f>
        <v>3.2258064516129031E-2</v>
      </c>
      <c r="L28" s="47">
        <f>K28/$H$17</f>
        <v>1.4911507657804757E-4</v>
      </c>
      <c r="M28" s="48">
        <f>ABS(($L$36-L28)/$L$37)</f>
        <v>0.27607481086632052</v>
      </c>
      <c r="N28" s="49">
        <f>$B$28</f>
        <v>322.8</v>
      </c>
      <c r="O28" s="49">
        <f>$C$28</f>
        <v>241.2</v>
      </c>
      <c r="P28" s="49">
        <f>$D$28</f>
        <v>574.70000000000005</v>
      </c>
      <c r="Q28" s="50">
        <f>$E$28</f>
        <v>0</v>
      </c>
      <c r="R28" s="49">
        <f>N28/P28</f>
        <v>0.56168435705585518</v>
      </c>
      <c r="S28" s="49">
        <f>O28/P28</f>
        <v>0.41969723333913339</v>
      </c>
      <c r="T28" s="51">
        <f>Q28/P28</f>
        <v>0</v>
      </c>
      <c r="U28" s="52">
        <f>(R28*0.005*($H$18))/0.5335</f>
        <v>2.6557615570260446E-2</v>
      </c>
      <c r="V28" s="52">
        <f>(S28*0.005*($H$18))/0.8217</f>
        <v>1.2884097250796688E-2</v>
      </c>
      <c r="W28" s="53">
        <f>(T28*0.005*($H$18))/0.7126</f>
        <v>0</v>
      </c>
      <c r="X28" s="54">
        <f>U28/V28</f>
        <v>2.0612709647638106</v>
      </c>
      <c r="Y28" s="55">
        <f>(U28+V28+W28)*10</f>
        <v>0.39441712821057134</v>
      </c>
      <c r="Z28" s="48">
        <f>ABS(($Y$36-Y28)/$Y$37)</f>
        <v>0.82011930658933774</v>
      </c>
      <c r="AA28" s="60">
        <f>L28/Y28</f>
        <v>3.7806440418692476E-4</v>
      </c>
      <c r="AB28" s="57">
        <f>$AA$33</f>
        <v>4.1925166934000745E-4</v>
      </c>
      <c r="AC28" s="48">
        <f>ABS(($AB$36-AB28)/$AB$37)</f>
        <v>0.24056936807400625</v>
      </c>
      <c r="AD28" s="46">
        <f>1-((((COUNT(AB24:AB33))-3)*((STDEV(AB26:AB33))^2))/(((COUNT(AB24:AB33))-1)*((STDEV(AB24:AB33))^2)))</f>
        <v>4.6123329496613796E-2</v>
      </c>
    </row>
    <row r="29" spans="1:35" x14ac:dyDescent="0.25">
      <c r="A29" s="12" t="str">
        <f>A10</f>
        <v>VB202-6</v>
      </c>
      <c r="B29" s="12">
        <v>213.1</v>
      </c>
      <c r="C29" s="12">
        <v>154.6</v>
      </c>
      <c r="D29" s="12">
        <v>602.1</v>
      </c>
      <c r="E29" s="12">
        <v>0</v>
      </c>
      <c r="G29" s="44" t="str">
        <f>A10</f>
        <v>VB202-6</v>
      </c>
      <c r="H29" s="45">
        <f>$B$10</f>
        <v>50.6</v>
      </c>
      <c r="I29" s="45">
        <f>$C$10</f>
        <v>1.7</v>
      </c>
      <c r="J29" s="46">
        <f>$D$10</f>
        <v>0</v>
      </c>
      <c r="K29" s="45">
        <f>I29/H29</f>
        <v>3.3596837944664032E-2</v>
      </c>
      <c r="L29" s="47">
        <f>K29/$H$17</f>
        <v>1.5530364694986377E-4</v>
      </c>
      <c r="M29" s="48">
        <f>ABS(($L$36-L29)/$L$37)</f>
        <v>0.49794747478496637</v>
      </c>
      <c r="N29" s="49">
        <f>$B$29</f>
        <v>213.1</v>
      </c>
      <c r="O29" s="49">
        <f>$C$29</f>
        <v>154.6</v>
      </c>
      <c r="P29" s="49">
        <f>$D$29</f>
        <v>602.1</v>
      </c>
      <c r="Q29" s="50">
        <f>$E$29</f>
        <v>0</v>
      </c>
      <c r="R29" s="49">
        <f>N29/P29</f>
        <v>0.35392791895034043</v>
      </c>
      <c r="S29" s="49">
        <f>O29/P29</f>
        <v>0.25676797874107288</v>
      </c>
      <c r="T29" s="51">
        <f>Q29/P29</f>
        <v>0</v>
      </c>
      <c r="U29" s="52">
        <f>(R29*0.005*($H$18))/0.5335</f>
        <v>1.6734455024409258E-2</v>
      </c>
      <c r="V29" s="52">
        <f>(S29*0.005*($H$18))/0.8217</f>
        <v>7.8824050915706021E-3</v>
      </c>
      <c r="W29" s="53">
        <f>(T29*0.005*($H$18))/0.7126</f>
        <v>0</v>
      </c>
      <c r="X29" s="54">
        <f>U29/V29</f>
        <v>2.1230138301703101</v>
      </c>
      <c r="Y29" s="55">
        <f>(U29+V29+W29)*10</f>
        <v>0.24616860115979861</v>
      </c>
      <c r="Z29" s="48">
        <f>ABS(($Y$36-Y29)/$Y$37)</f>
        <v>0.97363285748504458</v>
      </c>
      <c r="AA29" s="60">
        <f>L29/Y29</f>
        <v>6.3088324919655168E-4</v>
      </c>
      <c r="AB29" s="57">
        <f>$AA$28</f>
        <v>3.7806440418692476E-4</v>
      </c>
      <c r="AC29" s="48">
        <f>ABS(($AB$36-AB29)/$AB$37)</f>
        <v>0.45544144338713033</v>
      </c>
      <c r="AD29" s="46"/>
    </row>
    <row r="30" spans="1:35" x14ac:dyDescent="0.25">
      <c r="A30" s="12" t="str">
        <f>A11</f>
        <v>VB202-7</v>
      </c>
      <c r="B30" s="12">
        <v>381.2</v>
      </c>
      <c r="C30" s="12">
        <v>285.60000000000002</v>
      </c>
      <c r="D30" s="12">
        <v>691.1</v>
      </c>
      <c r="E30" s="12">
        <v>0</v>
      </c>
      <c r="G30" s="44" t="str">
        <f>A11</f>
        <v>VB202-7</v>
      </c>
      <c r="H30" s="45">
        <f>$B$11</f>
        <v>44.7</v>
      </c>
      <c r="I30" s="45">
        <f>$C$11</f>
        <v>1.6</v>
      </c>
      <c r="J30" s="46">
        <f>$D$11</f>
        <v>0</v>
      </c>
      <c r="K30" s="45">
        <f>I30/H30</f>
        <v>3.5794183445190156E-2</v>
      </c>
      <c r="L30" s="47">
        <f>K30/$H$17</f>
        <v>1.654610245698246E-4</v>
      </c>
      <c r="M30" s="48">
        <f>ABS(($L$36-L30)/$L$37)</f>
        <v>0.86210984114211797</v>
      </c>
      <c r="N30" s="49">
        <f>$B$30</f>
        <v>381.2</v>
      </c>
      <c r="O30" s="49">
        <f>$C$30</f>
        <v>285.60000000000002</v>
      </c>
      <c r="P30" s="49">
        <f>$D$30</f>
        <v>691.1</v>
      </c>
      <c r="Q30" s="50">
        <f>$E$30</f>
        <v>0</v>
      </c>
      <c r="R30" s="49">
        <f>N30/P30</f>
        <v>0.55158443061785556</v>
      </c>
      <c r="S30" s="49">
        <f>O30/P30</f>
        <v>0.41325423238315728</v>
      </c>
      <c r="T30" s="51">
        <f>Q30/P30</f>
        <v>0</v>
      </c>
      <c r="U30" s="52">
        <f>(R30*0.005*($H$18))/0.5335</f>
        <v>2.608006984505231E-2</v>
      </c>
      <c r="V30" s="52">
        <f>(S30*0.005*($H$18))/0.8217</f>
        <v>1.2686306452312453E-2</v>
      </c>
      <c r="W30" s="53">
        <f>(T30*0.005*($H$18))/0.7126</f>
        <v>0</v>
      </c>
      <c r="X30" s="54">
        <f>U30/V30</f>
        <v>2.0557653989430826</v>
      </c>
      <c r="Y30" s="55">
        <f>(U30+V30+W30)*10</f>
        <v>0.38766376297364763</v>
      </c>
      <c r="Z30" s="48">
        <f>ABS(($Y$36-Y30)/$Y$37)</f>
        <v>0.7384060933149299</v>
      </c>
      <c r="AA30" s="60">
        <f>L30/Y30</f>
        <v>4.2681581404623627E-4</v>
      </c>
      <c r="AB30" s="57">
        <f>$AA$27</f>
        <v>3.9372618633445124E-4</v>
      </c>
      <c r="AC30" s="48">
        <f>ABS(($AB$36-AB30)/$AB$37)</f>
        <v>0.37373464346649582</v>
      </c>
      <c r="AD30" s="46" t="s">
        <v>82</v>
      </c>
    </row>
    <row r="31" spans="1:35" x14ac:dyDescent="0.25">
      <c r="A31" s="12" t="str">
        <f>A12</f>
        <v>VB202-8</v>
      </c>
      <c r="B31" s="12">
        <v>187.7</v>
      </c>
      <c r="C31" s="12">
        <v>131.4</v>
      </c>
      <c r="D31" s="12">
        <v>729.4</v>
      </c>
      <c r="E31" s="12">
        <v>0</v>
      </c>
      <c r="G31" s="44" t="str">
        <f>A12</f>
        <v>VB202-8</v>
      </c>
      <c r="H31" s="45">
        <f>$B$12</f>
        <v>44</v>
      </c>
      <c r="I31" s="45">
        <f>$C$12</f>
        <v>1.2</v>
      </c>
      <c r="J31" s="46">
        <f>$D$12</f>
        <v>0</v>
      </c>
      <c r="K31" s="45">
        <f>I30/H31</f>
        <v>3.6363636363636369E-2</v>
      </c>
      <c r="L31" s="47">
        <f>K31/$H$17</f>
        <v>1.6809335905161729E-4</v>
      </c>
      <c r="M31" s="48">
        <f>ABS(($L$36-L31)/$L$37)</f>
        <v>0.95648431355016905</v>
      </c>
      <c r="N31" s="49">
        <f>$B$31</f>
        <v>187.7</v>
      </c>
      <c r="O31" s="49">
        <f>$C$31</f>
        <v>131.4</v>
      </c>
      <c r="P31" s="49">
        <f>$D$31</f>
        <v>729.4</v>
      </c>
      <c r="Q31" s="50">
        <f>$E$31</f>
        <v>0</v>
      </c>
      <c r="R31" s="49">
        <f>N31/P31</f>
        <v>0.25733479572251167</v>
      </c>
      <c r="S31" s="49">
        <f>O31/P31</f>
        <v>0.18014806690430493</v>
      </c>
      <c r="T31" s="51">
        <f>Q31/P31</f>
        <v>0</v>
      </c>
      <c r="U31" s="52">
        <f>(R31*0.005*($H$18))/0.5335</f>
        <v>1.2167329376008167E-2</v>
      </c>
      <c r="V31" s="52">
        <f>(S31*0.005*($H$18))/0.8217</f>
        <v>5.530284760449181E-3</v>
      </c>
      <c r="W31" s="53">
        <f>(T31*0.005*($H$18))/0.7126</f>
        <v>0</v>
      </c>
      <c r="X31" s="54">
        <f>U31/V31</f>
        <v>2.2001271006919927</v>
      </c>
      <c r="Y31" s="55">
        <f>(U31+V31+W31)*10</f>
        <v>0.17697614136457346</v>
      </c>
      <c r="Z31" s="48">
        <f>ABS(($Y$36-Y31)/$Y$37)</f>
        <v>1.8108359445201536</v>
      </c>
      <c r="AA31" s="60">
        <f>L31/Y31</f>
        <v>9.4980802358744212E-4</v>
      </c>
      <c r="AB31" s="57">
        <f>$AA$31</f>
        <v>9.4980802358744212E-4</v>
      </c>
      <c r="AC31" s="48">
        <f>ABS(($AB$36-AB31)/$AB$37)</f>
        <v>2.5273188246475926</v>
      </c>
      <c r="AD31" s="46">
        <f>1-((((COUNT(AB24:AB33))-3)*((STDEV(AB24:AB31))^2))/(((COUNT(AB24:AB33))-1)*((STDEV(AB24:AB33))^2)))</f>
        <v>0.19326191802628501</v>
      </c>
    </row>
    <row r="32" spans="1:35" x14ac:dyDescent="0.25">
      <c r="A32" s="12" t="str">
        <f>A13</f>
        <v>VB202-9</v>
      </c>
      <c r="B32" s="12">
        <v>296.2</v>
      </c>
      <c r="C32" s="12">
        <v>222.9</v>
      </c>
      <c r="D32" s="12">
        <v>547.79999999999995</v>
      </c>
      <c r="E32" s="12">
        <v>0</v>
      </c>
      <c r="G32" s="44" t="str">
        <f>A13</f>
        <v>VB202-9</v>
      </c>
      <c r="H32" s="45">
        <f>$B$13</f>
        <v>53.1</v>
      </c>
      <c r="I32" s="45">
        <f>$C$13</f>
        <v>1.8</v>
      </c>
      <c r="J32" s="46">
        <f>$D$13</f>
        <v>0</v>
      </c>
      <c r="K32" s="45">
        <f>I31/H32</f>
        <v>2.2598870056497175E-2</v>
      </c>
      <c r="L32" s="47">
        <f>K32/$H$17</f>
        <v>1.0446479941060959E-4</v>
      </c>
      <c r="M32" s="48">
        <f>ABS(($L$36-L32)/$L$37)</f>
        <v>1.3247272071509646</v>
      </c>
      <c r="N32" s="49">
        <f>$B$32</f>
        <v>296.2</v>
      </c>
      <c r="O32" s="49">
        <f>$C$32</f>
        <v>222.9</v>
      </c>
      <c r="P32" s="49">
        <f>$D$32</f>
        <v>547.79999999999995</v>
      </c>
      <c r="Q32" s="50">
        <f>$E$32</f>
        <v>0</v>
      </c>
      <c r="R32" s="49">
        <f>N32/P32</f>
        <v>0.54070828769623958</v>
      </c>
      <c r="S32" s="49">
        <f>O32/P32</f>
        <v>0.40690032858707564</v>
      </c>
      <c r="T32" s="51">
        <f>Q32/P32</f>
        <v>0</v>
      </c>
      <c r="U32" s="52">
        <f>(R32*0.005*($H$18))/0.5335</f>
        <v>2.5565822974953408E-2</v>
      </c>
      <c r="V32" s="52">
        <f>(S32*0.005*($H$18))/0.8217</f>
        <v>1.2491250807604945E-2</v>
      </c>
      <c r="W32" s="53">
        <f>(T32*0.005*($H$18))/0.7126</f>
        <v>0</v>
      </c>
      <c r="X32" s="54">
        <f>U32/V32</f>
        <v>2.0466983946386201</v>
      </c>
      <c r="Y32" s="55">
        <f>(U32+V32+W32)*10</f>
        <v>0.38057073782558354</v>
      </c>
      <c r="Z32" s="48">
        <f>ABS(($Y$36-Y32)/$Y$37)</f>
        <v>0.65258312115941897</v>
      </c>
      <c r="AA32" s="60">
        <f>L32/Y32</f>
        <v>2.7449509126076336E-4</v>
      </c>
      <c r="AB32" s="57">
        <f>$AA$32</f>
        <v>2.7449509126076336E-4</v>
      </c>
      <c r="AC32" s="48">
        <f>ABS(($AB$36-AB32)/$AB$37)</f>
        <v>0.99575780390501345</v>
      </c>
      <c r="AD32" s="46"/>
    </row>
    <row r="33" spans="1:30" x14ac:dyDescent="0.25">
      <c r="A33" s="12" t="str">
        <f>A14</f>
        <v>VB202-10</v>
      </c>
      <c r="B33" s="12">
        <v>317.89999999999998</v>
      </c>
      <c r="C33" s="12">
        <v>233.1</v>
      </c>
      <c r="D33" s="12">
        <v>561.20000000000005</v>
      </c>
      <c r="E33" s="12">
        <v>0</v>
      </c>
      <c r="G33" s="44" t="str">
        <f>A14</f>
        <v>VB202-10</v>
      </c>
      <c r="H33" s="45">
        <f>$B$14</f>
        <v>50.2</v>
      </c>
      <c r="I33" s="62">
        <f>$C$14</f>
        <v>1.7</v>
      </c>
      <c r="J33" s="46">
        <f>$D$14</f>
        <v>0</v>
      </c>
      <c r="K33" s="45">
        <f>I32/H33</f>
        <v>3.5856573705179279E-2</v>
      </c>
      <c r="L33" s="47">
        <f>K33/$H$17</f>
        <v>1.6574942775010067E-4</v>
      </c>
      <c r="M33" s="48">
        <f>ABS(($L$36-L33)/$L$37)</f>
        <v>0.87244967377646521</v>
      </c>
      <c r="N33" s="49">
        <f>$B$33</f>
        <v>317.89999999999998</v>
      </c>
      <c r="O33" s="49">
        <f>$C$33</f>
        <v>233.1</v>
      </c>
      <c r="P33" s="49">
        <f>$D$33</f>
        <v>561.20000000000005</v>
      </c>
      <c r="Q33" s="50">
        <f>$E$33</f>
        <v>0</v>
      </c>
      <c r="R33" s="49">
        <f>N33/P33</f>
        <v>0.56646471846044177</v>
      </c>
      <c r="S33" s="49">
        <f>O33/P33</f>
        <v>0.41535994297932999</v>
      </c>
      <c r="T33" s="51">
        <f>Q33/P33</f>
        <v>0</v>
      </c>
      <c r="U33" s="52">
        <f>(R33*0.005*($H$18))/0.5335</f>
        <v>2.6783641093092118E-2</v>
      </c>
      <c r="V33" s="52">
        <f>(S33*0.005*($H$18))/0.8217</f>
        <v>1.275094871808884E-2</v>
      </c>
      <c r="W33" s="53">
        <f>(T33*0.005*($H$18))/0.7126</f>
        <v>0</v>
      </c>
      <c r="X33" s="54">
        <f>U33/V33</f>
        <v>2.1005214345420526</v>
      </c>
      <c r="Y33" s="55">
        <f>(U33+V33+W33)*10</f>
        <v>0.39534589811180959</v>
      </c>
      <c r="Z33" s="48">
        <f>ABS(($Y$36-Y33)/$Y$37)</f>
        <v>0.83135707773901457</v>
      </c>
      <c r="AA33" s="60">
        <f>L33/Y33</f>
        <v>4.1925166934000745E-4</v>
      </c>
      <c r="AB33" s="57">
        <f>$AA$29</f>
        <v>6.3088324919655168E-4</v>
      </c>
      <c r="AC33" s="48">
        <f>ABS(($AB$36-AB33)/$AB$37)</f>
        <v>0.86350288815753662</v>
      </c>
      <c r="AD33" s="46"/>
    </row>
    <row r="34" spans="1:30" ht="15.75" thickBot="1" x14ac:dyDescent="0.3">
      <c r="A34" s="12"/>
      <c r="B34" s="12"/>
      <c r="C34" s="12"/>
      <c r="D34" s="12"/>
      <c r="E34" s="12"/>
      <c r="G34" s="38"/>
      <c r="H34" s="39"/>
      <c r="I34" s="39"/>
      <c r="J34" s="40"/>
      <c r="K34" s="41"/>
      <c r="L34" s="63"/>
      <c r="M34" s="64"/>
      <c r="N34" s="65"/>
      <c r="O34" s="65"/>
      <c r="P34" s="65"/>
      <c r="Q34" s="66"/>
      <c r="R34" s="65"/>
      <c r="S34" s="65"/>
      <c r="T34" s="67"/>
      <c r="U34" s="39"/>
      <c r="V34" s="39"/>
      <c r="W34" s="40"/>
      <c r="X34" s="41"/>
      <c r="Y34" s="42"/>
      <c r="Z34" s="41"/>
      <c r="AA34" s="40"/>
      <c r="AB34" s="40"/>
      <c r="AC34" s="41"/>
      <c r="AD34" s="41"/>
    </row>
    <row r="35" spans="1:30" ht="15.75" thickTop="1" x14ac:dyDescent="0.25">
      <c r="A35" s="12" t="s">
        <v>47</v>
      </c>
      <c r="B35" s="12">
        <v>0</v>
      </c>
      <c r="C35" s="12">
        <v>0</v>
      </c>
      <c r="D35" s="12">
        <v>687</v>
      </c>
      <c r="E35" s="12">
        <v>0</v>
      </c>
      <c r="G35" s="68" t="s">
        <v>83</v>
      </c>
      <c r="H35" s="69"/>
      <c r="I35" s="69"/>
      <c r="J35" s="70"/>
      <c r="K35" s="71"/>
      <c r="L35" s="72"/>
      <c r="M35" s="73"/>
      <c r="N35" s="74"/>
      <c r="O35" s="74"/>
      <c r="P35" s="74"/>
      <c r="Q35" s="75"/>
      <c r="R35" s="74"/>
      <c r="S35" s="74"/>
      <c r="T35" s="76"/>
      <c r="U35" s="69"/>
      <c r="V35" s="69"/>
      <c r="W35" s="70"/>
      <c r="X35" s="71"/>
      <c r="Y35" s="69"/>
      <c r="Z35" s="71"/>
      <c r="AA35" s="71"/>
      <c r="AB35" s="71"/>
      <c r="AC35" s="71"/>
      <c r="AD35" s="71"/>
    </row>
    <row r="36" spans="1:30" x14ac:dyDescent="0.25">
      <c r="A36" s="12" t="s">
        <v>84</v>
      </c>
      <c r="B36" s="12"/>
      <c r="C36" s="12"/>
      <c r="D36" s="12"/>
      <c r="E36" s="12"/>
      <c r="G36" s="77" t="s">
        <v>85</v>
      </c>
      <c r="H36" s="45">
        <f>AVERAGE(H24:H33)</f>
        <v>48.35</v>
      </c>
      <c r="I36" s="45">
        <f>AVERAGE(I24:I32)</f>
        <v>1.4555555555555555</v>
      </c>
      <c r="J36" s="46">
        <f>AVERAGE(J24:J28)</f>
        <v>0</v>
      </c>
      <c r="K36" s="78">
        <f>AVERAGE(K24:K33)</f>
        <v>3.0592236853775923E-2</v>
      </c>
      <c r="L36" s="79">
        <f>AVERAGE(L24:L33)</f>
        <v>1.4141467597548153E-4</v>
      </c>
      <c r="M36" s="78"/>
      <c r="N36" s="45">
        <f>AVERAGE(N24:N33)</f>
        <v>266.88</v>
      </c>
      <c r="O36" s="45">
        <f>AVERAGE(O24:O33)</f>
        <v>195.88000000000002</v>
      </c>
      <c r="P36" s="45">
        <f>AVERAGE(P24:P33)</f>
        <v>574.41</v>
      </c>
      <c r="Q36" s="46">
        <f>AVERAGE(Q24:Q33)</f>
        <v>0</v>
      </c>
      <c r="R36" s="45">
        <f>AVERAGE(R24:R33)</f>
        <v>0.46771399346889198</v>
      </c>
      <c r="S36" s="45">
        <f>AVERAGE(S24:S33)</f>
        <v>0.34363705528160704</v>
      </c>
      <c r="T36" s="80">
        <f>AVERAGE(T24:T33)</f>
        <v>0</v>
      </c>
      <c r="U36" s="45">
        <f>AVERAGE(U24:U33)</f>
        <v>2.2114499503754079E-2</v>
      </c>
      <c r="V36" s="45">
        <f>AVERAGE(V24:V33)</f>
        <v>1.0549159936081949E-2</v>
      </c>
      <c r="W36" s="80">
        <f>AVERAGE(W24:W33)</f>
        <v>0</v>
      </c>
      <c r="X36" s="48">
        <f>AVERAGE(X24:X33)</f>
        <v>2.1015344485402396</v>
      </c>
      <c r="Y36" s="45">
        <f>AVERAGE(Y24:Y33)</f>
        <v>0.32663659439836029</v>
      </c>
      <c r="Z36" s="48"/>
      <c r="AA36" s="78">
        <f>AVERAGE(AA24:AA33)</f>
        <v>4.6536466162220387E-4</v>
      </c>
      <c r="AB36" s="78">
        <f>AVERAGE(AB24:AB33)</f>
        <v>4.6536466162220398E-4</v>
      </c>
      <c r="AC36" s="78"/>
      <c r="AD36" s="78"/>
    </row>
    <row r="37" spans="1:30" x14ac:dyDescent="0.25">
      <c r="G37" s="77" t="s">
        <v>86</v>
      </c>
      <c r="H37" s="45">
        <f>STDEV(H24:H33)</f>
        <v>3.4105229315556094</v>
      </c>
      <c r="I37" s="45">
        <f>STDEV(I24:I32)</f>
        <v>0.27436796055257251</v>
      </c>
      <c r="J37" s="46">
        <f>STDEV(J24:J28)</f>
        <v>0</v>
      </c>
      <c r="K37" s="48">
        <f>STDEV(K24:K33)</f>
        <v>6.0339719408871615E-3</v>
      </c>
      <c r="L37" s="57">
        <f>STDEV(L24:L33)</f>
        <v>2.7892441829090607E-5</v>
      </c>
      <c r="M37" s="60"/>
      <c r="N37" s="45">
        <f>STDEV(N24:N33)</f>
        <v>72.993649647684578</v>
      </c>
      <c r="O37" s="45">
        <f>STDEV(O24:O33)</f>
        <v>54.718365797559692</v>
      </c>
      <c r="P37" s="45">
        <f>STDEV(P24:P33)</f>
        <v>84.310701179229653</v>
      </c>
      <c r="Q37" s="46">
        <f>STDEV(Q24:Q33)</f>
        <v>0</v>
      </c>
      <c r="R37" s="45">
        <f>STDEV(R24:R33)</f>
        <v>0.11798907427127608</v>
      </c>
      <c r="S37" s="45">
        <f>STDEV(S24:S33)</f>
        <v>8.7916490102581013E-2</v>
      </c>
      <c r="T37" s="80">
        <f>STDEV(T24:T33)</f>
        <v>0</v>
      </c>
      <c r="U37" s="45">
        <f>STDEV(U24:U33)</f>
        <v>5.5787711311957519E-3</v>
      </c>
      <c r="V37" s="45">
        <f>STDEV(V24:V33)</f>
        <v>2.6989089239839456E-3</v>
      </c>
      <c r="W37" s="80">
        <f>STDEV(W24:W33)</f>
        <v>0</v>
      </c>
      <c r="X37" s="48">
        <f>STDEV(X24:X33)</f>
        <v>6.9532864796424967E-2</v>
      </c>
      <c r="Y37" s="45">
        <f>STDEV(Y24:Y33)</f>
        <v>8.2647162757443923E-2</v>
      </c>
      <c r="Z37" s="48"/>
      <c r="AA37" s="81">
        <f>STDEV(AA24:AA33)</f>
        <v>1.9168272607346585E-4</v>
      </c>
      <c r="AB37" s="60">
        <f>STDEV(AB24:AB33)</f>
        <v>1.9168272607346585E-4</v>
      </c>
      <c r="AC37" s="60"/>
      <c r="AD37" s="60"/>
    </row>
    <row r="38" spans="1:30" ht="15.75" customHeight="1" x14ac:dyDescent="0.25">
      <c r="G38" s="77" t="s">
        <v>87</v>
      </c>
      <c r="H38" s="45">
        <f>(H37/H36)*100</f>
        <v>7.0538219887396263</v>
      </c>
      <c r="I38" s="45">
        <f>(I37/I36)*100</f>
        <v>18.849707213535517</v>
      </c>
      <c r="J38" s="46" t="e">
        <f>(J37/J36)*100</f>
        <v>#DIV/0!</v>
      </c>
      <c r="K38" s="82">
        <f>(K37/K36)*100</f>
        <v>19.723866449283207</v>
      </c>
      <c r="L38" s="82">
        <f>(L37/L36)*100</f>
        <v>19.723866449283239</v>
      </c>
      <c r="M38" s="48"/>
      <c r="N38" s="45">
        <f>(N37/N36)*100</f>
        <v>27.350738027459748</v>
      </c>
      <c r="O38" s="45">
        <f>(O37/O36)*100</f>
        <v>27.934636408801143</v>
      </c>
      <c r="P38" s="45">
        <f>(P37/P36)*100</f>
        <v>14.677791330100392</v>
      </c>
      <c r="Q38" s="46" t="e">
        <f>(Q37/Q36)*100</f>
        <v>#DIV/0!</v>
      </c>
      <c r="R38" s="45">
        <f>(R37/R36)*100</f>
        <v>25.226757360024045</v>
      </c>
      <c r="S38" s="45">
        <f>(S37/S36)*100</f>
        <v>25.584112292702066</v>
      </c>
      <c r="T38" s="80" t="e">
        <f>(T37/T36)*100</f>
        <v>#DIV/0!</v>
      </c>
      <c r="U38" s="45">
        <f>(U37/U36)*100</f>
        <v>25.226757360023992</v>
      </c>
      <c r="V38" s="45">
        <f>(V37/V36)*100</f>
        <v>25.584112292702088</v>
      </c>
      <c r="W38" s="80" t="e">
        <f>(W37/W36)*100</f>
        <v>#DIV/0!</v>
      </c>
      <c r="X38" s="48">
        <f>(X37/X36)*100</f>
        <v>3.3086711876040691</v>
      </c>
      <c r="Y38" s="45">
        <f>(Y37/Y36)*100</f>
        <v>25.302481159428474</v>
      </c>
      <c r="Z38" s="48"/>
      <c r="AA38" s="81">
        <f>(AA37/AA36)*100</f>
        <v>41.189789831759782</v>
      </c>
      <c r="AB38" s="81">
        <f>(AB37/AB36)*100</f>
        <v>41.189789831759768</v>
      </c>
      <c r="AC38" s="81"/>
      <c r="AD38" s="81"/>
    </row>
    <row r="40" spans="1:30" ht="15.75" thickBot="1" x14ac:dyDescent="0.3">
      <c r="C40" s="83" t="s">
        <v>88</v>
      </c>
      <c r="D40" s="84" t="s">
        <v>89</v>
      </c>
      <c r="G40" s="85" t="s">
        <v>49</v>
      </c>
      <c r="H40" s="86" t="s">
        <v>50</v>
      </c>
      <c r="I40" s="86" t="s">
        <v>51</v>
      </c>
      <c r="J40" s="87" t="s">
        <v>52</v>
      </c>
      <c r="K40" s="86" t="s">
        <v>53</v>
      </c>
      <c r="L40" s="87" t="s">
        <v>54</v>
      </c>
      <c r="M40" s="86" t="s">
        <v>56</v>
      </c>
      <c r="N40" s="86" t="s">
        <v>57</v>
      </c>
      <c r="O40" s="86" t="s">
        <v>58</v>
      </c>
      <c r="P40" s="87" t="s">
        <v>59</v>
      </c>
      <c r="Q40" s="86" t="s">
        <v>60</v>
      </c>
      <c r="R40" s="86" t="s">
        <v>61</v>
      </c>
      <c r="S40" s="87" t="s">
        <v>62</v>
      </c>
      <c r="T40" s="88" t="s">
        <v>63</v>
      </c>
      <c r="U40" s="86" t="s">
        <v>64</v>
      </c>
      <c r="V40" s="87" t="s">
        <v>65</v>
      </c>
      <c r="W40" s="89" t="s">
        <v>66</v>
      </c>
      <c r="X40" s="89" t="s">
        <v>67</v>
      </c>
      <c r="Y40" s="87" t="s">
        <v>69</v>
      </c>
      <c r="Z40" s="89" t="s">
        <v>90</v>
      </c>
      <c r="AA40" s="89" t="s">
        <v>91</v>
      </c>
      <c r="AB40" s="89" t="s">
        <v>92</v>
      </c>
      <c r="AC40" s="90" t="s">
        <v>93</v>
      </c>
      <c r="AD40" s="91" t="s">
        <v>94</v>
      </c>
    </row>
    <row r="41" spans="1:30" ht="15.75" thickTop="1" x14ac:dyDescent="0.25">
      <c r="A41" s="92" t="s">
        <v>95</v>
      </c>
      <c r="B41" s="92"/>
      <c r="C41" s="92"/>
      <c r="D41" s="92"/>
      <c r="G41" s="93" t="str">
        <f>A24</f>
        <v>VB202-1</v>
      </c>
      <c r="H41" s="94">
        <f>$B$5</f>
        <v>50.2</v>
      </c>
      <c r="I41" s="94">
        <f>$C$5</f>
        <v>1.1000000000000001</v>
      </c>
      <c r="J41" s="95">
        <f>$D$5</f>
        <v>0</v>
      </c>
      <c r="K41" s="94">
        <f>I41/H41</f>
        <v>2.1912350597609563E-2</v>
      </c>
      <c r="L41" s="96">
        <f>K41/$H$17</f>
        <v>1.0129131695839486E-4</v>
      </c>
      <c r="M41" s="97">
        <f>$B$24</f>
        <v>200.4</v>
      </c>
      <c r="N41" s="97">
        <f>$C$24</f>
        <v>143.1</v>
      </c>
      <c r="O41" s="97">
        <f>$D$24</f>
        <v>520.6</v>
      </c>
      <c r="P41" s="98">
        <f>$E$24</f>
        <v>0</v>
      </c>
      <c r="Q41" s="97">
        <f>M41/O41</f>
        <v>0.38494045332308874</v>
      </c>
      <c r="R41" s="97">
        <f>N41/O41</f>
        <v>0.27487514406454089</v>
      </c>
      <c r="S41" s="99">
        <f>P41/O41</f>
        <v>0</v>
      </c>
      <c r="T41" s="100">
        <f>(Q41*0.005*($H$18))/0.5335</f>
        <v>1.8200792755529362E-2</v>
      </c>
      <c r="U41" s="100">
        <f>(R41*0.005*($H$18))/0.8217</f>
        <v>8.4382688438944184E-3</v>
      </c>
      <c r="V41" s="101">
        <f>(S41*0.005*(100/20))/0.7126</f>
        <v>0</v>
      </c>
      <c r="W41" s="102">
        <f>T41/U41</f>
        <v>2.1569344485508659</v>
      </c>
      <c r="X41" s="102">
        <f>(T41+U41+V41)*10</f>
        <v>0.2663906159942378</v>
      </c>
      <c r="Y41" s="103">
        <f>L41/X41</f>
        <v>3.8023605516414235E-4</v>
      </c>
      <c r="Z41" s="95">
        <f>(Y41*900000)</f>
        <v>342.21244964772814</v>
      </c>
      <c r="AA41" s="104">
        <f>(Z41*0.2125)+26.378</f>
        <v>99.09814555014222</v>
      </c>
      <c r="AB41" s="104">
        <f>-0.000006*(AA41)^2 + 0.0266*(AA41) + 3.4677</f>
        <v>6.0447880169249197</v>
      </c>
      <c r="AC41" s="105">
        <f>ABS(Y41-$C$42)</f>
        <v>2.0515243786785819E-5</v>
      </c>
      <c r="AD41" s="106">
        <f>ABS(AB41-$D$42)</f>
        <v>9.9602983820426871E-2</v>
      </c>
    </row>
    <row r="42" spans="1:30" x14ac:dyDescent="0.25">
      <c r="A42" s="107" t="s">
        <v>96</v>
      </c>
      <c r="B42" s="107"/>
      <c r="C42" s="108">
        <f>MEDIAN(Y41:Y50)</f>
        <v>4.0075129895092817E-4</v>
      </c>
      <c r="D42" s="109">
        <f>MEDIAN(AB41:AB50)</f>
        <v>6.1443910007453466</v>
      </c>
      <c r="G42" s="93" t="str">
        <f>A25</f>
        <v>VB202-2</v>
      </c>
      <c r="H42" s="94">
        <f>$B$6</f>
        <v>51</v>
      </c>
      <c r="I42" s="94">
        <f>$C$6</f>
        <v>1.2</v>
      </c>
      <c r="J42" s="95">
        <f>$D$6</f>
        <v>0</v>
      </c>
      <c r="K42" s="94">
        <f>I42/H42</f>
        <v>2.3529411764705882E-2</v>
      </c>
      <c r="L42" s="96">
        <f>K42/$H$17</f>
        <v>1.0876629115104646E-4</v>
      </c>
      <c r="M42" s="97">
        <f>$B$25</f>
        <v>163.6</v>
      </c>
      <c r="N42" s="97">
        <f>$C$25</f>
        <v>127.8</v>
      </c>
      <c r="O42" s="97">
        <f>$D$25</f>
        <v>434.7</v>
      </c>
      <c r="P42" s="98">
        <f>$E$25</f>
        <v>0</v>
      </c>
      <c r="Q42" s="97">
        <f>M42/O42</f>
        <v>0.37635150678628937</v>
      </c>
      <c r="R42" s="97">
        <f>N42/O42</f>
        <v>0.2939958592132505</v>
      </c>
      <c r="S42" s="99">
        <f>P42/O42</f>
        <v>0</v>
      </c>
      <c r="T42" s="100">
        <f>(Q42*0.005*($H$18))/0.5335</f>
        <v>1.7794689332116493E-2</v>
      </c>
      <c r="U42" s="100">
        <f>(R42*0.005*($H$18))/0.8217</f>
        <v>9.0252471080129546E-3</v>
      </c>
      <c r="V42" s="101">
        <f>(S42*0.005*(100/20))/0.7126</f>
        <v>0</v>
      </c>
      <c r="W42" s="102">
        <f>T42/U42</f>
        <v>1.9716567445912585</v>
      </c>
      <c r="X42" s="102">
        <f>(T42+U42+V42)*10</f>
        <v>0.26819936440129449</v>
      </c>
      <c r="Y42" s="101">
        <f>L42/X42</f>
        <v>4.0554268796962701E-4</v>
      </c>
      <c r="Z42" s="95">
        <f>(Y42*900000)</f>
        <v>364.98841917266429</v>
      </c>
      <c r="AA42" s="104">
        <f>(Z42*0.2125)+26.378</f>
        <v>103.93803907419117</v>
      </c>
      <c r="AB42" s="104">
        <f>-0.000006*(AA42)^2 + 0.0266*(AA42) + 3.4677</f>
        <v>6.1676331435739566</v>
      </c>
      <c r="AC42" s="105">
        <f>ABS(Y42-$C$42)</f>
        <v>4.7913890186988481E-6</v>
      </c>
      <c r="AD42" s="106">
        <f>ABS(AB42-$D$42)</f>
        <v>2.3242142828610035E-2</v>
      </c>
    </row>
    <row r="43" spans="1:30" x14ac:dyDescent="0.25">
      <c r="A43" s="107" t="s">
        <v>97</v>
      </c>
      <c r="B43" s="107"/>
      <c r="C43" s="108">
        <f>MEDIAN(AC41:AC50)</f>
        <v>1.5753290863501331E-5</v>
      </c>
      <c r="D43" s="109">
        <f>MEDIAN(AD41:AD50)</f>
        <v>7.644922937340759E-2</v>
      </c>
      <c r="G43" s="93" t="str">
        <f>A26</f>
        <v>VB202-3</v>
      </c>
      <c r="H43" s="94">
        <f>$B$7</f>
        <v>43.1</v>
      </c>
      <c r="I43" s="94">
        <f>$C$7</f>
        <v>1.2</v>
      </c>
      <c r="J43" s="95">
        <f>$D$7</f>
        <v>0</v>
      </c>
      <c r="K43" s="94">
        <f>I43/H43</f>
        <v>2.7842227378190254E-2</v>
      </c>
      <c r="L43" s="96">
        <f>K43/$H$17</f>
        <v>1.2870257189566983E-4</v>
      </c>
      <c r="M43" s="97">
        <f>$B$26</f>
        <v>256.3</v>
      </c>
      <c r="N43" s="97">
        <f>$C$26</f>
        <v>186.4</v>
      </c>
      <c r="O43" s="97">
        <f>$D$26</f>
        <v>547.29999999999995</v>
      </c>
      <c r="P43" s="98">
        <f>$E$26</f>
        <v>0</v>
      </c>
      <c r="Q43" s="97">
        <f>M43/O43</f>
        <v>0.46829892198063228</v>
      </c>
      <c r="R43" s="97">
        <f>N43/O43</f>
        <v>0.34058103416773255</v>
      </c>
      <c r="S43" s="99">
        <f>P43/O43</f>
        <v>0</v>
      </c>
      <c r="T43" s="100">
        <f>(Q43*0.005*($H$18))/0.5335</f>
        <v>2.2142156151755295E-2</v>
      </c>
      <c r="U43" s="100">
        <f>(R43*0.005*($H$18))/0.8217</f>
        <v>1.045534451366807E-2</v>
      </c>
      <c r="V43" s="101">
        <f>(S43*0.005*(100/20))/0.7126</f>
        <v>0</v>
      </c>
      <c r="W43" s="102">
        <f>T43/U43</f>
        <v>2.1177835051546396</v>
      </c>
      <c r="X43" s="102">
        <f>(T43+U43+V43)*10</f>
        <v>0.32597500665423362</v>
      </c>
      <c r="Y43" s="101">
        <f>L43/X43</f>
        <v>3.948234351358922E-4</v>
      </c>
      <c r="Z43" s="95">
        <f>(Y43*900000)</f>
        <v>355.341091622303</v>
      </c>
      <c r="AA43" s="104">
        <f>(Z43*0.2125)+26.378</f>
        <v>101.88798196973939</v>
      </c>
      <c r="AB43" s="104">
        <f>-0.000006*(AA43)^2 + 0.0266*(AA43) + 3.4677</f>
        <v>6.1156333551758717</v>
      </c>
      <c r="AC43" s="105">
        <f>ABS(Y43-$C$42)</f>
        <v>5.927863815035966E-6</v>
      </c>
      <c r="AD43" s="106">
        <f>ABS(AB43-$D$42)</f>
        <v>2.875764556947491E-2</v>
      </c>
    </row>
    <row r="44" spans="1:30" x14ac:dyDescent="0.25">
      <c r="A44" s="107" t="s">
        <v>98</v>
      </c>
      <c r="B44" s="107"/>
      <c r="C44" s="108">
        <f>C43*1.483</f>
        <v>2.3362130350572476E-5</v>
      </c>
      <c r="D44" s="109">
        <f>D43*1.483</f>
        <v>0.11337420716076346</v>
      </c>
      <c r="G44" s="93" t="str">
        <f>A27</f>
        <v>VB202-4</v>
      </c>
      <c r="H44" s="94">
        <f>$B$8</f>
        <v>47</v>
      </c>
      <c r="I44" s="94">
        <f>$C$8</f>
        <v>1.7</v>
      </c>
      <c r="J44" s="95">
        <f>$D$8</f>
        <v>0</v>
      </c>
      <c r="K44" s="94">
        <f>I44/H44</f>
        <v>3.6170212765957444E-2</v>
      </c>
      <c r="L44" s="96">
        <f>K44/$H$17</f>
        <v>1.6719924543964055E-4</v>
      </c>
      <c r="M44" s="97">
        <f>$B$27</f>
        <v>329.6</v>
      </c>
      <c r="N44" s="97">
        <f>$C$27</f>
        <v>232.7</v>
      </c>
      <c r="O44" s="97">
        <f>$D$27</f>
        <v>535.20000000000005</v>
      </c>
      <c r="P44" s="98">
        <f>$E$27</f>
        <v>0</v>
      </c>
      <c r="Q44" s="97">
        <f>M44/O44</f>
        <v>0.61584454409566514</v>
      </c>
      <c r="R44" s="97">
        <f>N44/O44</f>
        <v>0.43479073243647232</v>
      </c>
      <c r="S44" s="99">
        <f>P44/O44</f>
        <v>0</v>
      </c>
      <c r="T44" s="100">
        <f>(Q44*0.005*($H$18))/0.5335</f>
        <v>2.9118422914363926E-2</v>
      </c>
      <c r="U44" s="100">
        <f>(R44*0.005*($H$18))/0.8217</f>
        <v>1.3347445814421339E-2</v>
      </c>
      <c r="V44" s="101">
        <f>(S44*0.005*(100/20))/0.7126</f>
        <v>0</v>
      </c>
      <c r="W44" s="102">
        <f>T44/U44</f>
        <v>2.1815726633557655</v>
      </c>
      <c r="X44" s="102">
        <f>(T44+U44+V44)*10</f>
        <v>0.42465868728785267</v>
      </c>
      <c r="Y44" s="101">
        <f>L44/X44</f>
        <v>3.9372618633445124E-4</v>
      </c>
      <c r="Z44" s="95">
        <f>(Y44*900000)</f>
        <v>354.35356770100611</v>
      </c>
      <c r="AA44" s="104">
        <f>(Z44*0.2125)+26.378</f>
        <v>101.6781331364638</v>
      </c>
      <c r="AB44" s="104">
        <f>-0.000006*(AA44)^2 + 0.0266*(AA44) + 3.4677</f>
        <v>6.1103076848812385</v>
      </c>
      <c r="AC44" s="105">
        <f>ABS(Y44-$C$42)</f>
        <v>7.0251126164769294E-6</v>
      </c>
      <c r="AD44" s="106">
        <f>ABS(AB44-$D$42)</f>
        <v>3.4083315864108066E-2</v>
      </c>
    </row>
    <row r="45" spans="1:30" x14ac:dyDescent="0.25">
      <c r="A45" s="107" t="s">
        <v>99</v>
      </c>
      <c r="B45" s="107"/>
      <c r="C45" s="110">
        <f>COUNT(Y41:Y50)</f>
        <v>10</v>
      </c>
      <c r="D45" s="111">
        <f>COUNT(AB41:AB50)</f>
        <v>10</v>
      </c>
      <c r="G45" s="93" t="str">
        <f>A28</f>
        <v>VB202-5</v>
      </c>
      <c r="H45" s="94">
        <f>$B$9</f>
        <v>49.6</v>
      </c>
      <c r="I45" s="94">
        <f>$C$9</f>
        <v>1.6</v>
      </c>
      <c r="J45" s="95">
        <f>$D$9</f>
        <v>0</v>
      </c>
      <c r="K45" s="94">
        <f>I45/H45</f>
        <v>3.2258064516129031E-2</v>
      </c>
      <c r="L45" s="96">
        <f>K45/$H$17</f>
        <v>1.4911507657804757E-4</v>
      </c>
      <c r="M45" s="97">
        <f>$B$28</f>
        <v>322.8</v>
      </c>
      <c r="N45" s="97">
        <f>$C$28</f>
        <v>241.2</v>
      </c>
      <c r="O45" s="97">
        <f>$D$28</f>
        <v>574.70000000000005</v>
      </c>
      <c r="P45" s="98">
        <f>$E$28</f>
        <v>0</v>
      </c>
      <c r="Q45" s="97">
        <f>M45/O45</f>
        <v>0.56168435705585518</v>
      </c>
      <c r="R45" s="97">
        <f>N45/O45</f>
        <v>0.41969723333913339</v>
      </c>
      <c r="S45" s="99">
        <f>P45/O45</f>
        <v>0</v>
      </c>
      <c r="T45" s="100">
        <f>(Q45*0.005*($H$18))/0.5335</f>
        <v>2.6557615570260446E-2</v>
      </c>
      <c r="U45" s="100">
        <f>(R45*0.005*($H$18))/0.8217</f>
        <v>1.2884097250796688E-2</v>
      </c>
      <c r="V45" s="101">
        <f>(S45*0.005*(100/20))/0.7126</f>
        <v>0</v>
      </c>
      <c r="W45" s="102">
        <f>T45/U45</f>
        <v>2.0612709647638106</v>
      </c>
      <c r="X45" s="102">
        <f>(T45+U45+V45)*10</f>
        <v>0.39441712821057134</v>
      </c>
      <c r="Y45" s="101">
        <f>L45/X45</f>
        <v>3.7806440418692476E-4</v>
      </c>
      <c r="Z45" s="95">
        <f>(Y45*900000)</f>
        <v>340.25796376823229</v>
      </c>
      <c r="AA45" s="104">
        <f>(Z45*0.2125)+26.378</f>
        <v>98.682817300749363</v>
      </c>
      <c r="AB45" s="104">
        <f>-0.000006*(AA45)^2 + 0.0266*(AA45) + 3.4677</f>
        <v>6.0342331496174548</v>
      </c>
      <c r="AC45" s="105">
        <f>ABS(Y45-$C$42)</f>
        <v>2.2686894764003401E-5</v>
      </c>
      <c r="AD45" s="106">
        <f>ABS(AB45-$D$42)</f>
        <v>0.11015785112789178</v>
      </c>
    </row>
    <row r="46" spans="1:30" ht="15" customHeight="1" x14ac:dyDescent="0.25">
      <c r="A46" s="112" t="s">
        <v>100</v>
      </c>
      <c r="B46" s="112"/>
      <c r="C46" s="108">
        <f>_xlfn.CONFIDENCE.NORM(0.05,C44,C45)</f>
        <v>1.4479732335336443E-5</v>
      </c>
      <c r="D46" s="109">
        <f>_xlfn.CONFIDENCE.NORM(0.05,D44,D45)</f>
        <v>7.0268770389709426E-2</v>
      </c>
      <c r="G46" s="93" t="str">
        <f>A29</f>
        <v>VB202-6</v>
      </c>
      <c r="H46" s="94">
        <f>$B$10</f>
        <v>50.6</v>
      </c>
      <c r="I46" s="94">
        <f>$C$10</f>
        <v>1.7</v>
      </c>
      <c r="J46" s="95">
        <f>$D$10</f>
        <v>0</v>
      </c>
      <c r="K46" s="94">
        <f>I46/H46</f>
        <v>3.3596837944664032E-2</v>
      </c>
      <c r="L46" s="96">
        <f>K46/$H$17</f>
        <v>1.5530364694986377E-4</v>
      </c>
      <c r="M46" s="97">
        <f>$B$29</f>
        <v>213.1</v>
      </c>
      <c r="N46" s="97">
        <f>$C$29</f>
        <v>154.6</v>
      </c>
      <c r="O46" s="97">
        <f>$D$29</f>
        <v>602.1</v>
      </c>
      <c r="P46" s="98">
        <f>$E$29</f>
        <v>0</v>
      </c>
      <c r="Q46" s="97">
        <f>M46/O46</f>
        <v>0.35392791895034043</v>
      </c>
      <c r="R46" s="97">
        <f>N46/O46</f>
        <v>0.25676797874107288</v>
      </c>
      <c r="S46" s="99">
        <f>P46/O46</f>
        <v>0</v>
      </c>
      <c r="T46" s="100">
        <f>(Q46*0.005*($H$18))/0.5335</f>
        <v>1.6734455024409258E-2</v>
      </c>
      <c r="U46" s="100">
        <f>(R46*0.005*($H$18))/0.8217</f>
        <v>7.8824050915706021E-3</v>
      </c>
      <c r="V46" s="101">
        <f>(S46*0.005*(100/20))/0.7126</f>
        <v>0</v>
      </c>
      <c r="W46" s="102">
        <f>T46/U46</f>
        <v>2.1230138301703101</v>
      </c>
      <c r="X46" s="102">
        <f>(T46+U46+V46)*10</f>
        <v>0.24616860115979861</v>
      </c>
      <c r="Y46" s="101">
        <f>L46/X46</f>
        <v>6.3088324919655168E-4</v>
      </c>
      <c r="Z46" s="95">
        <f>(Y46*900000)</f>
        <v>567.7949242768965</v>
      </c>
      <c r="AA46" s="104">
        <f>(Z46*0.2125)+26.378</f>
        <v>147.0344214088405</v>
      </c>
      <c r="AB46" s="104">
        <f>-0.000006*(AA46)^2 + 0.0266*(AA46) + 3.4677</f>
        <v>7.2491008830009616</v>
      </c>
      <c r="AC46" s="105">
        <f>ABS(Y46-$C$42)</f>
        <v>2.3013195024562352E-4</v>
      </c>
      <c r="AD46" s="106">
        <f>ABS(AB46-$D$42)</f>
        <v>1.1047098822556149</v>
      </c>
    </row>
    <row r="47" spans="1:30" x14ac:dyDescent="0.25">
      <c r="G47" s="93" t="str">
        <f>A30</f>
        <v>VB202-7</v>
      </c>
      <c r="H47" s="94">
        <f>$B$11</f>
        <v>44.7</v>
      </c>
      <c r="I47" s="94">
        <f>$C$11</f>
        <v>1.6</v>
      </c>
      <c r="J47" s="95">
        <f>$D$11</f>
        <v>0</v>
      </c>
      <c r="K47" s="94">
        <f>I47/H47</f>
        <v>3.5794183445190156E-2</v>
      </c>
      <c r="L47" s="96">
        <f>K47/$H$17</f>
        <v>1.654610245698246E-4</v>
      </c>
      <c r="M47" s="97">
        <f>$B$30</f>
        <v>381.2</v>
      </c>
      <c r="N47" s="97">
        <f>$C$30</f>
        <v>285.60000000000002</v>
      </c>
      <c r="O47" s="97">
        <f>$D$30</f>
        <v>691.1</v>
      </c>
      <c r="P47" s="98">
        <f>$E$30</f>
        <v>0</v>
      </c>
      <c r="Q47" s="97">
        <f>M47/O47</f>
        <v>0.55158443061785556</v>
      </c>
      <c r="R47" s="97">
        <f>N47/O47</f>
        <v>0.41325423238315728</v>
      </c>
      <c r="S47" s="99">
        <f>P47/O47</f>
        <v>0</v>
      </c>
      <c r="T47" s="100">
        <f>(Q47*0.005*($H$18))/0.5335</f>
        <v>2.608006984505231E-2</v>
      </c>
      <c r="U47" s="100">
        <f>(R47*0.005*($H$18))/0.8217</f>
        <v>1.2686306452312453E-2</v>
      </c>
      <c r="V47" s="101">
        <f>(S47*0.005*(100/20))/0.7126</f>
        <v>0</v>
      </c>
      <c r="W47" s="102">
        <f>T47/U47</f>
        <v>2.0557653989430826</v>
      </c>
      <c r="X47" s="102">
        <f>(T47+U47+V47)*10</f>
        <v>0.38766376297364763</v>
      </c>
      <c r="Y47" s="101">
        <f>L47/X47</f>
        <v>4.2681581404623627E-4</v>
      </c>
      <c r="Z47" s="95">
        <f>(Y47*900000)</f>
        <v>384.13423264161264</v>
      </c>
      <c r="AA47" s="104">
        <f>(Z47*0.2125)+26.378</f>
        <v>108.00652443634269</v>
      </c>
      <c r="AB47" s="104">
        <f>-0.000006*(AA47)^2 + 0.0266*(AA47) + 3.4677</f>
        <v>6.2706810940818052</v>
      </c>
      <c r="AC47" s="105">
        <f>ABS(Y47-$C$42)</f>
        <v>2.6064515095308109E-5</v>
      </c>
      <c r="AD47" s="106">
        <f>ABS(AB47-$D$42)</f>
        <v>0.12629009333645858</v>
      </c>
    </row>
    <row r="48" spans="1:30" x14ac:dyDescent="0.25">
      <c r="A48" s="92" t="s">
        <v>101</v>
      </c>
      <c r="B48" s="92"/>
      <c r="C48" s="92"/>
      <c r="D48" s="92"/>
      <c r="G48" s="93" t="str">
        <f>A31</f>
        <v>VB202-8</v>
      </c>
      <c r="H48" s="94">
        <f>$B$12</f>
        <v>44</v>
      </c>
      <c r="I48" s="94">
        <f>$C$12</f>
        <v>1.2</v>
      </c>
      <c r="J48" s="95">
        <f>$D$12</f>
        <v>0</v>
      </c>
      <c r="K48" s="94">
        <f>I48/H48</f>
        <v>2.7272727272727271E-2</v>
      </c>
      <c r="L48" s="96">
        <f>K48/$H$17</f>
        <v>1.2607001928871292E-4</v>
      </c>
      <c r="M48" s="97">
        <f>$B$31</f>
        <v>187.7</v>
      </c>
      <c r="N48" s="97">
        <f>$C$31</f>
        <v>131.4</v>
      </c>
      <c r="O48" s="97">
        <f>$D$31</f>
        <v>729.4</v>
      </c>
      <c r="P48" s="98">
        <f>$E$31</f>
        <v>0</v>
      </c>
      <c r="Q48" s="97">
        <f>M48/O48</f>
        <v>0.25733479572251167</v>
      </c>
      <c r="R48" s="97">
        <f>N48/O48</f>
        <v>0.18014806690430493</v>
      </c>
      <c r="S48" s="99">
        <f>P48/O48</f>
        <v>0</v>
      </c>
      <c r="T48" s="100">
        <f>(Q48*0.005*($H$18))/0.5335</f>
        <v>1.2167329376008167E-2</v>
      </c>
      <c r="U48" s="100">
        <f>(R48*0.005*($H$18))/0.8217</f>
        <v>5.530284760449181E-3</v>
      </c>
      <c r="V48" s="101">
        <f>(S48*0.005*(100/20))/0.7126</f>
        <v>0</v>
      </c>
      <c r="W48" s="102">
        <f>T48/U48</f>
        <v>2.2001271006919927</v>
      </c>
      <c r="X48" s="102">
        <f>(T48+U48+V48)*10</f>
        <v>0.17697614136457346</v>
      </c>
      <c r="Y48" s="101">
        <f>L48/X48</f>
        <v>7.1235601769058135E-4</v>
      </c>
      <c r="Z48" s="95">
        <f>(Y48*900000)</f>
        <v>641.1204159215232</v>
      </c>
      <c r="AA48" s="104">
        <f>(Z48*0.2125)+26.378</f>
        <v>162.6160883833237</v>
      </c>
      <c r="AB48" s="104">
        <f>-0.000006*(AA48)^2 + 0.0266*(AA48) + 3.4677</f>
        <v>7.634623997789852</v>
      </c>
      <c r="AC48" s="105">
        <f>ABS(Y48-$C$42)</f>
        <v>3.1160471873965318E-4</v>
      </c>
      <c r="AD48" s="106">
        <f>ABS(AB48-$D$42)</f>
        <v>1.4902329970445054</v>
      </c>
    </row>
    <row r="49" spans="1:30" x14ac:dyDescent="0.25">
      <c r="A49" s="107" t="s">
        <v>85</v>
      </c>
      <c r="B49" s="107"/>
      <c r="C49" s="108">
        <f>AVERAGE(Y41:Y50)</f>
        <v>4.5301503965477818E-4</v>
      </c>
      <c r="D49" s="109">
        <f>AVERAGE(AB41:AB50)</f>
        <v>6.3945836658634532</v>
      </c>
      <c r="G49" s="93" t="str">
        <f>A32</f>
        <v>VB202-9</v>
      </c>
      <c r="H49" s="94">
        <f>$B$13</f>
        <v>53.1</v>
      </c>
      <c r="I49" s="94">
        <f>$C$13</f>
        <v>1.8</v>
      </c>
      <c r="J49" s="95">
        <f>$D$13</f>
        <v>0</v>
      </c>
      <c r="K49" s="94">
        <f>I49/H49</f>
        <v>3.3898305084745763E-2</v>
      </c>
      <c r="L49" s="96">
        <f>K49/$H$17</f>
        <v>1.566971991159144E-4</v>
      </c>
      <c r="M49" s="97">
        <f>$B$32</f>
        <v>296.2</v>
      </c>
      <c r="N49" s="97">
        <f>$C$32</f>
        <v>222.9</v>
      </c>
      <c r="O49" s="97">
        <f>$D$32</f>
        <v>547.79999999999995</v>
      </c>
      <c r="P49" s="98">
        <f>$E$32</f>
        <v>0</v>
      </c>
      <c r="Q49" s="97">
        <f>M49/O49</f>
        <v>0.54070828769623958</v>
      </c>
      <c r="R49" s="97">
        <f>N49/O49</f>
        <v>0.40690032858707564</v>
      </c>
      <c r="S49" s="99">
        <f>P49/O49</f>
        <v>0</v>
      </c>
      <c r="T49" s="100">
        <f>(Q49*0.005*($H$18))/0.5335</f>
        <v>2.5565822974953408E-2</v>
      </c>
      <c r="U49" s="100">
        <f>(R49*0.005*($H$18))/0.8217</f>
        <v>1.2491250807604945E-2</v>
      </c>
      <c r="V49" s="101">
        <f>(S49*0.005*(100/20))/0.7126</f>
        <v>0</v>
      </c>
      <c r="W49" s="102">
        <f>T49/U49</f>
        <v>2.0466983946386201</v>
      </c>
      <c r="X49" s="102">
        <f>(T49+U49+V49)*10</f>
        <v>0.38057073782558354</v>
      </c>
      <c r="Y49" s="101">
        <f>L49/X49</f>
        <v>4.1174263689114501E-4</v>
      </c>
      <c r="Z49" s="95">
        <f>(Y49*900000)</f>
        <v>370.5683732020305</v>
      </c>
      <c r="AA49" s="104">
        <f>(Z49*0.2125)+26.378</f>
        <v>105.12377930543148</v>
      </c>
      <c r="AB49" s="104">
        <f>-0.000006*(AA49)^2 + 0.0266*(AA49) + 3.4677</f>
        <v>6.1976864756717349</v>
      </c>
      <c r="AC49" s="105">
        <f>ABS(Y49-$C$42)</f>
        <v>1.0991337940216843E-5</v>
      </c>
      <c r="AD49" s="106">
        <f>ABS(AB49-$D$42)</f>
        <v>5.3295474926388309E-2</v>
      </c>
    </row>
    <row r="50" spans="1:30" x14ac:dyDescent="0.25">
      <c r="A50" s="107" t="s">
        <v>86</v>
      </c>
      <c r="B50" s="107"/>
      <c r="C50" s="108">
        <f>STDEV(Y41:Y50)</f>
        <v>1.1766684363242335E-4</v>
      </c>
      <c r="D50" s="109">
        <f>STDEV(AB41:AB50)</f>
        <v>0.56363195078620665</v>
      </c>
      <c r="G50" s="93" t="str">
        <f>A33</f>
        <v>VB202-10</v>
      </c>
      <c r="H50" s="94">
        <f>$B$14</f>
        <v>50.2</v>
      </c>
      <c r="I50" s="113">
        <f>$C$14</f>
        <v>1.7</v>
      </c>
      <c r="J50" s="95">
        <f>$D$14</f>
        <v>0</v>
      </c>
      <c r="K50" s="94">
        <f>I50/H50</f>
        <v>3.386454183266932E-2</v>
      </c>
      <c r="L50" s="96">
        <f>K50/$H$17</f>
        <v>1.5654112620842842E-4</v>
      </c>
      <c r="M50" s="97">
        <f>$B$33</f>
        <v>317.89999999999998</v>
      </c>
      <c r="N50" s="97">
        <f>$C$33</f>
        <v>233.1</v>
      </c>
      <c r="O50" s="97">
        <f>$D$33</f>
        <v>561.20000000000005</v>
      </c>
      <c r="P50" s="98">
        <f>$E$33</f>
        <v>0</v>
      </c>
      <c r="Q50" s="97">
        <f>M50/O50</f>
        <v>0.56646471846044177</v>
      </c>
      <c r="R50" s="97">
        <f>N50/O50</f>
        <v>0.41535994297932999</v>
      </c>
      <c r="S50" s="99">
        <f>P50/O50</f>
        <v>0</v>
      </c>
      <c r="T50" s="100">
        <f>(Q50*0.005*($H$18))/0.5335</f>
        <v>2.6783641093092118E-2</v>
      </c>
      <c r="U50" s="100">
        <f>(R50*0.005*($H$18))/0.8217</f>
        <v>1.275094871808884E-2</v>
      </c>
      <c r="V50" s="101">
        <f>(S50*0.005*(100/20))/0.7126</f>
        <v>0</v>
      </c>
      <c r="W50" s="102">
        <f>T50/U50</f>
        <v>2.1005214345420526</v>
      </c>
      <c r="X50" s="102">
        <f>(T50+U50+V50)*10</f>
        <v>0.39534589811180959</v>
      </c>
      <c r="Y50" s="101">
        <f>L50/X50</f>
        <v>3.9595990993222932E-4</v>
      </c>
      <c r="Z50" s="95">
        <f>(Y50*900000)</f>
        <v>356.3639189390064</v>
      </c>
      <c r="AA50" s="104">
        <f>(Z50*0.2125)+26.378</f>
        <v>102.10533277453885</v>
      </c>
      <c r="AB50" s="104">
        <f>-0.000006*(AA50)^2 + 0.0266*(AA50) + 3.4677</f>
        <v>6.1211488579167366</v>
      </c>
      <c r="AC50" s="105">
        <f>ABS(Y50-$C$42)</f>
        <v>4.7913890186988481E-6</v>
      </c>
      <c r="AD50" s="106">
        <f>ABS(AB50-$D$42)</f>
        <v>2.3242142828610035E-2</v>
      </c>
    </row>
    <row r="51" spans="1:30" ht="15.75" thickBot="1" x14ac:dyDescent="0.3">
      <c r="A51" s="107" t="s">
        <v>87</v>
      </c>
      <c r="B51" s="107"/>
      <c r="C51" s="114">
        <f>(C50/C49)*100</f>
        <v>25.974158324211889</v>
      </c>
      <c r="D51" s="109">
        <f>(D50/D49)*100</f>
        <v>8.8142087153394062</v>
      </c>
      <c r="G51" s="85"/>
      <c r="H51" s="86"/>
      <c r="I51" s="86"/>
      <c r="J51" s="87"/>
      <c r="K51" s="89"/>
      <c r="L51" s="115"/>
      <c r="M51" s="116"/>
      <c r="N51" s="116"/>
      <c r="O51" s="116"/>
      <c r="P51" s="117"/>
      <c r="Q51" s="116"/>
      <c r="R51" s="116"/>
      <c r="S51" s="118"/>
      <c r="T51" s="86"/>
      <c r="U51" s="86"/>
      <c r="V51" s="87"/>
      <c r="W51" s="89"/>
      <c r="X51" s="89"/>
      <c r="Y51" s="87"/>
      <c r="Z51" s="119"/>
      <c r="AA51" s="119"/>
      <c r="AB51" s="119"/>
      <c r="AC51" s="120"/>
      <c r="AD51" s="121"/>
    </row>
    <row r="52" spans="1:30" ht="15.75" thickTop="1" x14ac:dyDescent="0.25">
      <c r="A52" s="107" t="s">
        <v>99</v>
      </c>
      <c r="B52" s="107"/>
      <c r="C52" s="110">
        <f>COUNT(Y41:Y50)</f>
        <v>10</v>
      </c>
      <c r="D52" s="111">
        <f>COUNT(AB41:AB50)</f>
        <v>10</v>
      </c>
      <c r="G52" s="122" t="s">
        <v>83</v>
      </c>
      <c r="H52" s="100"/>
      <c r="I52" s="100"/>
      <c r="J52" s="101"/>
      <c r="K52" s="102"/>
      <c r="L52" s="123"/>
      <c r="M52" s="97"/>
      <c r="N52" s="97"/>
      <c r="O52" s="97"/>
      <c r="P52" s="98"/>
      <c r="Q52" s="97"/>
      <c r="R52" s="97"/>
      <c r="S52" s="99"/>
      <c r="T52" s="100"/>
      <c r="U52" s="100"/>
      <c r="V52" s="101"/>
      <c r="W52" s="102"/>
      <c r="X52" s="102"/>
      <c r="Y52" s="101"/>
      <c r="Z52" s="104"/>
      <c r="AA52" s="104"/>
      <c r="AB52" s="104"/>
      <c r="AC52" s="105"/>
      <c r="AD52" s="124"/>
    </row>
    <row r="53" spans="1:30" ht="17.25" customHeight="1" x14ac:dyDescent="0.25">
      <c r="A53" s="112" t="s">
        <v>100</v>
      </c>
      <c r="B53" s="112"/>
      <c r="C53" s="108">
        <f>_xlfn.CONFIDENCE.NORM(0.05,C50,C52)</f>
        <v>7.2929325150333611E-5</v>
      </c>
      <c r="D53" s="109">
        <f>_xlfn.CONFIDENCE.NORM(0.05,D50,D52)</f>
        <v>0.34933628314541987</v>
      </c>
      <c r="G53" s="122" t="s">
        <v>85</v>
      </c>
      <c r="H53" s="94">
        <f>AVERAGE(H41:H50)</f>
        <v>48.35</v>
      </c>
      <c r="I53" s="94">
        <f>AVERAGE(I41:I49)</f>
        <v>1.4555555555555555</v>
      </c>
      <c r="J53" s="95">
        <f>AVERAGE(J41:J45)</f>
        <v>0</v>
      </c>
      <c r="K53" s="125">
        <f>AVERAGE(K41:K50)</f>
        <v>3.061388626025887E-2</v>
      </c>
      <c r="L53" s="126">
        <f>AVERAGE(L41:L50)</f>
        <v>1.4151475181555434E-4</v>
      </c>
      <c r="M53" s="94">
        <f>AVERAGE(M41:M50)</f>
        <v>266.88</v>
      </c>
      <c r="N53" s="94">
        <f>AVERAGE(N41:N50)</f>
        <v>195.88000000000002</v>
      </c>
      <c r="O53" s="94">
        <f>AVERAGE(O41:O50)</f>
        <v>574.41</v>
      </c>
      <c r="P53" s="95">
        <f>AVERAGE(P41:P50)</f>
        <v>0</v>
      </c>
      <c r="Q53" s="94">
        <f>AVERAGE(Q41:Q50)</f>
        <v>0.46771399346889198</v>
      </c>
      <c r="R53" s="94">
        <f>AVERAGE(R41:R50)</f>
        <v>0.34363705528160704</v>
      </c>
      <c r="S53" s="127">
        <f>AVERAGE(S41:S50)</f>
        <v>0</v>
      </c>
      <c r="T53" s="94">
        <f>AVERAGE(T41:T50)</f>
        <v>2.2114499503754079E-2</v>
      </c>
      <c r="U53" s="94">
        <f>AVERAGE(U41:U50)</f>
        <v>1.0549159936081949E-2</v>
      </c>
      <c r="V53" s="127">
        <f>AVERAGE(V41:V50)</f>
        <v>0</v>
      </c>
      <c r="W53" s="104">
        <f>AVERAGE(W41:W50)</f>
        <v>2.1015344485402396</v>
      </c>
      <c r="X53" s="104">
        <f>AVERAGE(X41:X50)</f>
        <v>0.32663659439836029</v>
      </c>
      <c r="Y53" s="126">
        <f>AVERAGE(Y41:Y50)</f>
        <v>4.5301503965477818E-4</v>
      </c>
      <c r="Z53" s="104">
        <f>AVERAGE(Z41:Z50)</f>
        <v>407.71353568930033</v>
      </c>
      <c r="AA53" s="104">
        <f>AVERAGE(AA41:AA50)</f>
        <v>113.01712633397634</v>
      </c>
      <c r="AB53" s="104">
        <f>AVERAGE(AB41:AB50)</f>
        <v>6.3945836658634532</v>
      </c>
      <c r="AC53" s="128">
        <f>AVERAGE(AC41:AC50)</f>
        <v>6.4453041504050144E-5</v>
      </c>
      <c r="AD53" s="128">
        <f>AVERAGE(AD41:AD50)</f>
        <v>0.30936145296020889</v>
      </c>
    </row>
    <row r="54" spans="1:30" x14ac:dyDescent="0.25">
      <c r="G54" s="122" t="s">
        <v>86</v>
      </c>
      <c r="H54" s="94">
        <f>STDEV(H41:H50)</f>
        <v>3.4105229315556094</v>
      </c>
      <c r="I54" s="94">
        <f>STDEV(I41:I49)</f>
        <v>0.27436796055257251</v>
      </c>
      <c r="J54" s="95">
        <f>STDEV(J41:J45)</f>
        <v>0</v>
      </c>
      <c r="K54" s="104">
        <f>STDEV(K41:K50)</f>
        <v>5.1144204930851688E-3</v>
      </c>
      <c r="L54" s="123">
        <f>STDEV(L41:L50)</f>
        <v>2.3641753307840653E-5</v>
      </c>
      <c r="M54" s="94">
        <f>STDEV(M41:M50)</f>
        <v>72.993649647684578</v>
      </c>
      <c r="N54" s="94">
        <f>STDEV(N41:N50)</f>
        <v>54.718365797559692</v>
      </c>
      <c r="O54" s="94">
        <f>STDEV(O41:O50)</f>
        <v>84.310701179229653</v>
      </c>
      <c r="P54" s="95">
        <f>STDEV(P41:P50)</f>
        <v>0</v>
      </c>
      <c r="Q54" s="94">
        <f>STDEV(Q41:Q50)</f>
        <v>0.11798907427127608</v>
      </c>
      <c r="R54" s="94">
        <f>STDEV(R41:R50)</f>
        <v>8.7916490102581013E-2</v>
      </c>
      <c r="S54" s="127">
        <f>STDEV(S41:S50)</f>
        <v>0</v>
      </c>
      <c r="T54" s="94">
        <f>STDEV(T41:T50)</f>
        <v>5.5787711311957519E-3</v>
      </c>
      <c r="U54" s="94">
        <f>STDEV(U41:U50)</f>
        <v>2.6989089239839456E-3</v>
      </c>
      <c r="V54" s="127">
        <f>STDEV(V41:V50)</f>
        <v>0</v>
      </c>
      <c r="W54" s="104">
        <f>STDEV(W41:W50)</f>
        <v>6.9532864796424967E-2</v>
      </c>
      <c r="X54" s="104">
        <f>STDEV(X41:X50)</f>
        <v>8.2647162757443923E-2</v>
      </c>
      <c r="Y54" s="127">
        <f>STDEV(Y41:Y50)</f>
        <v>1.1766684363242335E-4</v>
      </c>
      <c r="Z54" s="104">
        <f>STDEV(Z41:Z50)</f>
        <v>105.90015926918086</v>
      </c>
      <c r="AA54" s="104">
        <f>STDEV(AA41:AA50)</f>
        <v>22.503783844700902</v>
      </c>
      <c r="AB54" s="104">
        <f>STDEV(AB41:AB50)</f>
        <v>0.56363195078620665</v>
      </c>
      <c r="AC54" s="129">
        <f>STDEV(AC41:AC50)</f>
        <v>1.1074616378914993E-4</v>
      </c>
      <c r="AD54" s="129">
        <f>STDEV(AD41:AD50)</f>
        <v>0.52999448577174202</v>
      </c>
    </row>
    <row r="55" spans="1:30" x14ac:dyDescent="0.25">
      <c r="G55" s="122" t="s">
        <v>87</v>
      </c>
      <c r="H55" s="94">
        <f>(H54/H53)*100</f>
        <v>7.0538219887396263</v>
      </c>
      <c r="I55" s="94">
        <f>(I54/I53)*100</f>
        <v>18.849707213535517</v>
      </c>
      <c r="J55" s="95" t="e">
        <f>(J54/J53)*100</f>
        <v>#DIV/0!</v>
      </c>
      <c r="K55" s="130">
        <f>(K54/K53)*100</f>
        <v>16.706211193200929</v>
      </c>
      <c r="L55" s="104">
        <f>(L54/L53)*100</f>
        <v>16.706211193200929</v>
      </c>
      <c r="M55" s="94">
        <f>(M54/M53)*100</f>
        <v>27.350738027459748</v>
      </c>
      <c r="N55" s="94">
        <f>(N54/N53)*100</f>
        <v>27.934636408801143</v>
      </c>
      <c r="O55" s="94">
        <f>(O54/O53)*100</f>
        <v>14.677791330100392</v>
      </c>
      <c r="P55" s="95" t="e">
        <f>(P54/P53)*100</f>
        <v>#DIV/0!</v>
      </c>
      <c r="Q55" s="94">
        <f>(Q54/Q53)*100</f>
        <v>25.226757360024045</v>
      </c>
      <c r="R55" s="94">
        <f>(R54/R53)*100</f>
        <v>25.584112292702066</v>
      </c>
      <c r="S55" s="127" t="e">
        <f>(S54/S53)*100</f>
        <v>#DIV/0!</v>
      </c>
      <c r="T55" s="94">
        <f>(T54/T53)*100</f>
        <v>25.226757360023992</v>
      </c>
      <c r="U55" s="94">
        <f>(U54/U53)*100</f>
        <v>25.584112292702088</v>
      </c>
      <c r="V55" s="127" t="e">
        <f>(V54/V53)*100</f>
        <v>#DIV/0!</v>
      </c>
      <c r="W55" s="104">
        <f>(W54/W53)*100</f>
        <v>3.3086711876040691</v>
      </c>
      <c r="X55" s="104">
        <f>(X54/X53)*100</f>
        <v>25.302481159428474</v>
      </c>
      <c r="Y55" s="127">
        <f>(Y54/Y53)*100</f>
        <v>25.974158324211889</v>
      </c>
      <c r="Z55" s="104">
        <f>(Z54/Z53)*100</f>
        <v>25.974158324211853</v>
      </c>
      <c r="AA55" s="104">
        <f>(AA54/AA53)*100</f>
        <v>19.911835112671405</v>
      </c>
      <c r="AB55" s="104">
        <f>(AB54/AB53)*100</f>
        <v>8.8142087153394062</v>
      </c>
      <c r="AC55" s="131">
        <f>(AC54/AC53)*100</f>
        <v>171.82457368158612</v>
      </c>
      <c r="AD55" s="131">
        <f>(AD54/AD53)*100</f>
        <v>171.31885071664431</v>
      </c>
    </row>
    <row r="57" spans="1:30" x14ac:dyDescent="0.25">
      <c r="G57" s="132" t="s">
        <v>143</v>
      </c>
      <c r="H57" s="132"/>
      <c r="I57" s="132"/>
      <c r="J57" s="132"/>
    </row>
    <row r="58" spans="1:30" ht="15.75" thickBot="1" x14ac:dyDescent="0.3">
      <c r="C58" s="83" t="s">
        <v>88</v>
      </c>
      <c r="D58" s="84" t="s">
        <v>89</v>
      </c>
      <c r="G58" s="133" t="s">
        <v>49</v>
      </c>
      <c r="H58" s="134" t="s">
        <v>50</v>
      </c>
      <c r="I58" s="134" t="s">
        <v>51</v>
      </c>
      <c r="J58" s="135" t="s">
        <v>52</v>
      </c>
      <c r="K58" s="134" t="s">
        <v>53</v>
      </c>
      <c r="L58" s="135" t="s">
        <v>54</v>
      </c>
      <c r="M58" s="134" t="s">
        <v>56</v>
      </c>
      <c r="N58" s="134" t="s">
        <v>57</v>
      </c>
      <c r="O58" s="134" t="s">
        <v>58</v>
      </c>
      <c r="P58" s="135" t="s">
        <v>59</v>
      </c>
      <c r="Q58" s="134" t="s">
        <v>60</v>
      </c>
      <c r="R58" s="134" t="s">
        <v>61</v>
      </c>
      <c r="S58" s="135" t="s">
        <v>62</v>
      </c>
      <c r="T58" s="136" t="s">
        <v>63</v>
      </c>
      <c r="U58" s="134" t="s">
        <v>64</v>
      </c>
      <c r="V58" s="135" t="s">
        <v>65</v>
      </c>
      <c r="W58" s="137" t="s">
        <v>66</v>
      </c>
      <c r="X58" s="137" t="s">
        <v>67</v>
      </c>
      <c r="Y58" s="135" t="s">
        <v>69</v>
      </c>
      <c r="Z58" s="137" t="s">
        <v>90</v>
      </c>
      <c r="AA58" s="137" t="s">
        <v>91</v>
      </c>
      <c r="AB58" s="137" t="s">
        <v>92</v>
      </c>
      <c r="AC58" s="90" t="s">
        <v>93</v>
      </c>
      <c r="AD58" s="91" t="s">
        <v>94</v>
      </c>
    </row>
    <row r="59" spans="1:30" ht="15.75" thickTop="1" x14ac:dyDescent="0.25">
      <c r="A59" s="92" t="s">
        <v>95</v>
      </c>
      <c r="B59" s="92"/>
      <c r="C59" s="92"/>
      <c r="D59" s="92"/>
      <c r="G59" s="138" t="s">
        <v>144</v>
      </c>
      <c r="H59" s="139">
        <v>52.5</v>
      </c>
      <c r="I59" s="139">
        <v>2.8</v>
      </c>
      <c r="J59" s="140">
        <f>$D$5</f>
        <v>0</v>
      </c>
      <c r="K59" s="139">
        <f>I59/H59</f>
        <v>5.333333333333333E-2</v>
      </c>
      <c r="L59" s="141">
        <f>K59/$H$17</f>
        <v>2.4653692660903863E-4</v>
      </c>
      <c r="M59" s="142">
        <v>334</v>
      </c>
      <c r="N59" s="142">
        <v>243.3</v>
      </c>
      <c r="O59" s="142">
        <v>380.7</v>
      </c>
      <c r="P59" s="143">
        <f>$E$24</f>
        <v>0</v>
      </c>
      <c r="Q59" s="142">
        <f>M59/O59</f>
        <v>0.87733123194116103</v>
      </c>
      <c r="R59" s="142">
        <f>N59/O59</f>
        <v>0.63908589440504338</v>
      </c>
      <c r="S59" s="144">
        <f>P59/O59</f>
        <v>0</v>
      </c>
      <c r="T59" s="145">
        <f>(Q59*0.005*($H$18))/0.5335</f>
        <v>4.1482062466196415E-2</v>
      </c>
      <c r="U59" s="145">
        <f>(R59*0.005*($H$18))/0.8217</f>
        <v>1.9619011423107242E-2</v>
      </c>
      <c r="V59" s="146">
        <f>(S59*0.005*(100/20))/0.7126</f>
        <v>0</v>
      </c>
      <c r="W59" s="147">
        <f>T59/U59</f>
        <v>2.1143808712674943</v>
      </c>
      <c r="X59" s="147">
        <f>(T59+U59+V59)*10</f>
        <v>0.61101073889303659</v>
      </c>
      <c r="Y59" s="148">
        <f>L59/X59</f>
        <v>4.0349033317431979E-4</v>
      </c>
      <c r="Z59" s="140">
        <f>(Y59*900000)</f>
        <v>363.14129985688783</v>
      </c>
      <c r="AA59" s="149">
        <f>(Z59*0.2125)+26.378</f>
        <v>103.54552621958867</v>
      </c>
      <c r="AB59" s="149">
        <f>-0.000006*(AA59)^2 + 0.0266*(AA59) + 3.4677</f>
        <v>6.1576809414405087</v>
      </c>
      <c r="AC59" s="105">
        <f>ABS(Y59-$C$60)</f>
        <v>6.4507988206665909E-5</v>
      </c>
      <c r="AD59" s="106">
        <f>ABS(AB59-$D$60)</f>
        <v>0.31375201135561248</v>
      </c>
    </row>
    <row r="60" spans="1:30" x14ac:dyDescent="0.25">
      <c r="A60" s="107" t="s">
        <v>96</v>
      </c>
      <c r="B60" s="107"/>
      <c r="C60" s="108">
        <f>MEDIAN(Y59:Y61)</f>
        <v>3.3898234496765388E-4</v>
      </c>
      <c r="D60" s="109">
        <f>MEDIAN(AB59:AB61)</f>
        <v>5.8439289300848962</v>
      </c>
      <c r="G60" s="138" t="s">
        <v>145</v>
      </c>
      <c r="H60" s="139">
        <v>57.9</v>
      </c>
      <c r="I60" s="139">
        <v>2.4</v>
      </c>
      <c r="J60" s="140">
        <f>$D$6</f>
        <v>0</v>
      </c>
      <c r="K60" s="139">
        <f>I60/H60</f>
        <v>4.145077720207254E-2</v>
      </c>
      <c r="L60" s="141">
        <f>K60/$H$17</f>
        <v>1.9160901031790568E-4</v>
      </c>
      <c r="M60" s="142">
        <v>410.1</v>
      </c>
      <c r="N60" s="142">
        <v>273.8</v>
      </c>
      <c r="O60" s="142">
        <v>390.1</v>
      </c>
      <c r="P60" s="143">
        <f>$E$25</f>
        <v>0</v>
      </c>
      <c r="Q60" s="142">
        <f>M60/O60</f>
        <v>1.0512689054088695</v>
      </c>
      <c r="R60" s="142">
        <f>N60/O60</f>
        <v>0.70187131504742373</v>
      </c>
      <c r="S60" s="144">
        <f>P60/O60</f>
        <v>0</v>
      </c>
      <c r="T60" s="145">
        <f>(Q60*0.005*($H$18))/0.5335</f>
        <v>4.9706200822753017E-2</v>
      </c>
      <c r="U60" s="145">
        <f>(R60*0.005*($H$18))/0.8217</f>
        <v>2.154643290990783E-2</v>
      </c>
      <c r="V60" s="146">
        <f>(S60*0.005*(100/20))/0.7126</f>
        <v>0</v>
      </c>
      <c r="W60" s="147">
        <f>T60/U60</f>
        <v>2.3069341004420414</v>
      </c>
      <c r="X60" s="147">
        <f>(T60+U60+V60)*10</f>
        <v>0.71252633732660842</v>
      </c>
      <c r="Y60" s="146">
        <f>L60/X60</f>
        <v>2.6891498640853155E-4</v>
      </c>
      <c r="Z60" s="140">
        <f>(Y60*900000)</f>
        <v>242.0234877676784</v>
      </c>
      <c r="AA60" s="149">
        <f>(Z60*0.2125)+26.378</f>
        <v>77.807991150631665</v>
      </c>
      <c r="AB60" s="149">
        <f>-0.000006*(AA60)^2 + 0.0266*(AA60) + 3.4677</f>
        <v>5.5010680636854214</v>
      </c>
      <c r="AC60" s="105">
        <f>ABS(Y60-$C$60)</f>
        <v>7.0067358559122326E-5</v>
      </c>
      <c r="AD60" s="106">
        <f>ABS(AB60-$D$60)</f>
        <v>0.34286086639947477</v>
      </c>
    </row>
    <row r="61" spans="1:30" x14ac:dyDescent="0.25">
      <c r="A61" s="107" t="s">
        <v>97</v>
      </c>
      <c r="B61" s="107"/>
      <c r="C61" s="108">
        <f>MEDIAN(AC59:AC61)</f>
        <v>6.4507988206665909E-5</v>
      </c>
      <c r="D61" s="109">
        <f>MEDIAN(AD59:AD61)</f>
        <v>0.31375201135561248</v>
      </c>
      <c r="G61" s="138" t="s">
        <v>146</v>
      </c>
      <c r="H61" s="139">
        <v>54</v>
      </c>
      <c r="I61" s="139">
        <v>2.9</v>
      </c>
      <c r="J61" s="140">
        <f>$D$7</f>
        <v>0</v>
      </c>
      <c r="K61" s="139">
        <f>I61/H61</f>
        <v>5.3703703703703705E-2</v>
      </c>
      <c r="L61" s="141">
        <f>K61/$H$17</f>
        <v>2.4824898859937918E-4</v>
      </c>
      <c r="M61" s="142">
        <v>305.60000000000002</v>
      </c>
      <c r="N61" s="142">
        <v>225.9</v>
      </c>
      <c r="O61" s="142">
        <v>292</v>
      </c>
      <c r="P61" s="143">
        <f>$E$26</f>
        <v>0</v>
      </c>
      <c r="Q61" s="142">
        <f>M61/O61</f>
        <v>1.0465753424657536</v>
      </c>
      <c r="R61" s="142">
        <f>N61/O61</f>
        <v>0.77363013698630134</v>
      </c>
      <c r="S61" s="144">
        <f>P61/O61</f>
        <v>0</v>
      </c>
      <c r="T61" s="145">
        <f>(Q61*0.005*($H$18))/0.5335</f>
        <v>4.9484279313399507E-2</v>
      </c>
      <c r="U61" s="145">
        <f>(R61*0.005*($H$18))/0.8217</f>
        <v>2.3749324821077587E-2</v>
      </c>
      <c r="V61" s="146">
        <f>(S61*0.005*(100/20))/0.7126</f>
        <v>0</v>
      </c>
      <c r="W61" s="147">
        <f>T61/U61</f>
        <v>2.0836078366944597</v>
      </c>
      <c r="X61" s="147">
        <f>(T61+U61+V61)*10</f>
        <v>0.73233604134477093</v>
      </c>
      <c r="Y61" s="146">
        <f>L61/X61</f>
        <v>3.3898234496765388E-4</v>
      </c>
      <c r="Z61" s="140">
        <f>(Y61*900000)</f>
        <v>305.0841104708885</v>
      </c>
      <c r="AA61" s="149">
        <f>(Z61*0.2125)+26.378</f>
        <v>91.208373475063809</v>
      </c>
      <c r="AB61" s="149">
        <f>-0.000006*(AA61)^2 + 0.0266*(AA61) + 3.4677</f>
        <v>5.8439289300848962</v>
      </c>
      <c r="AC61" s="105">
        <f>ABS(Y61-$C$60)</f>
        <v>0</v>
      </c>
      <c r="AD61" s="106">
        <f>ABS(AB61-$D$60)</f>
        <v>0</v>
      </c>
    </row>
    <row r="62" spans="1:30" ht="15.75" thickBot="1" x14ac:dyDescent="0.3">
      <c r="A62" s="107" t="s">
        <v>98</v>
      </c>
      <c r="B62" s="107"/>
      <c r="C62" s="108">
        <f>C61*1.483</f>
        <v>9.5665346510485547E-5</v>
      </c>
      <c r="D62" s="109">
        <f>D61*1.483</f>
        <v>0.46529423284037336</v>
      </c>
      <c r="G62" s="133"/>
      <c r="H62" s="134"/>
      <c r="I62" s="134"/>
      <c r="J62" s="135"/>
      <c r="K62" s="137"/>
      <c r="L62" s="150"/>
      <c r="M62" s="151"/>
      <c r="N62" s="151"/>
      <c r="O62" s="151"/>
      <c r="P62" s="152"/>
      <c r="Q62" s="151"/>
      <c r="R62" s="151"/>
      <c r="S62" s="153"/>
      <c r="T62" s="134"/>
      <c r="U62" s="134"/>
      <c r="V62" s="135"/>
      <c r="W62" s="137"/>
      <c r="X62" s="137"/>
      <c r="Y62" s="135"/>
      <c r="Z62" s="154"/>
      <c r="AA62" s="154"/>
      <c r="AB62" s="154"/>
      <c r="AC62" s="120"/>
      <c r="AD62" s="121"/>
    </row>
    <row r="63" spans="1:30" ht="15.75" thickTop="1" x14ac:dyDescent="0.25">
      <c r="A63" s="107" t="s">
        <v>99</v>
      </c>
      <c r="B63" s="107"/>
      <c r="C63" s="110">
        <f>COUNT(Y59:Y61)</f>
        <v>3</v>
      </c>
      <c r="D63" s="111">
        <f>COUNT(AB59:AB61)</f>
        <v>3</v>
      </c>
      <c r="G63" s="155" t="s">
        <v>83</v>
      </c>
      <c r="H63" s="145"/>
      <c r="I63" s="145"/>
      <c r="J63" s="146"/>
      <c r="K63" s="147"/>
      <c r="L63" s="156"/>
      <c r="M63" s="142"/>
      <c r="N63" s="142"/>
      <c r="O63" s="142"/>
      <c r="P63" s="143"/>
      <c r="Q63" s="142"/>
      <c r="R63" s="142"/>
      <c r="S63" s="144"/>
      <c r="T63" s="145"/>
      <c r="U63" s="145"/>
      <c r="V63" s="146"/>
      <c r="W63" s="147"/>
      <c r="X63" s="147"/>
      <c r="Y63" s="146"/>
      <c r="Z63" s="149"/>
      <c r="AA63" s="149"/>
      <c r="AB63" s="149"/>
      <c r="AC63" s="105"/>
      <c r="AD63" s="124"/>
    </row>
    <row r="64" spans="1:30" x14ac:dyDescent="0.25">
      <c r="A64" s="112" t="s">
        <v>100</v>
      </c>
      <c r="B64" s="112"/>
      <c r="C64" s="108">
        <f>_xlfn.CONFIDENCE.NORM(0.05,C62,C63)</f>
        <v>1.082535413567191E-4</v>
      </c>
      <c r="D64" s="109">
        <f>_xlfn.CONFIDENCE.NORM(0.05,D62,D63)</f>
        <v>0.52652031603008298</v>
      </c>
      <c r="G64" s="155" t="s">
        <v>85</v>
      </c>
      <c r="H64" s="139">
        <f>AVERAGE(H59:H61)</f>
        <v>54.800000000000004</v>
      </c>
      <c r="I64" s="139">
        <f>AVERAGE(I59:I61)</f>
        <v>2.6999999999999997</v>
      </c>
      <c r="J64" s="140">
        <f>AVERAGE(J59:J61)</f>
        <v>0</v>
      </c>
      <c r="K64" s="157">
        <f>AVERAGE(K59:K61)</f>
        <v>4.9495938079703185E-2</v>
      </c>
      <c r="L64" s="158">
        <f>AVERAGE(L59:L61)</f>
        <v>2.2879830850877449E-4</v>
      </c>
      <c r="M64" s="139">
        <f>AVERAGE(M59:M61)</f>
        <v>349.90000000000003</v>
      </c>
      <c r="N64" s="139">
        <f>AVERAGE(N59:N61)</f>
        <v>247.66666666666666</v>
      </c>
      <c r="O64" s="139">
        <f>AVERAGE(O59:O61)</f>
        <v>354.26666666666665</v>
      </c>
      <c r="P64" s="140">
        <f>AVERAGE(P59:P61)</f>
        <v>0</v>
      </c>
      <c r="Q64" s="139">
        <f>AVERAGE(Q59:Q61)</f>
        <v>0.99172515993859467</v>
      </c>
      <c r="R64" s="139">
        <f>AVERAGE(R59:R61)</f>
        <v>0.70486244881292281</v>
      </c>
      <c r="S64" s="159">
        <f>AVERAGE(S59:S61)</f>
        <v>0</v>
      </c>
      <c r="T64" s="139">
        <f>AVERAGE(T59:T61)</f>
        <v>4.689084753411632E-2</v>
      </c>
      <c r="U64" s="139">
        <f>AVERAGE(U59:U61)</f>
        <v>2.163825638469755E-2</v>
      </c>
      <c r="V64" s="159">
        <f>AVERAGE(V59:V61)</f>
        <v>0</v>
      </c>
      <c r="W64" s="149">
        <f>AVERAGE(W59:W61)</f>
        <v>2.1683076028013315</v>
      </c>
      <c r="X64" s="149">
        <f>AVERAGE(X59:X61)</f>
        <v>0.68529103918813872</v>
      </c>
      <c r="Y64" s="158">
        <f>AVERAGE(Y59:Y61)</f>
        <v>3.3712922151683507E-4</v>
      </c>
      <c r="Z64" s="149">
        <f>AVERAGE(Z59:Z61)</f>
        <v>303.41629936515159</v>
      </c>
      <c r="AA64" s="149">
        <f>AVERAGE(AA59:AA61)</f>
        <v>90.853963615094713</v>
      </c>
      <c r="AB64" s="149">
        <f>AVERAGE(AB59:AB61)</f>
        <v>5.8342259784036088</v>
      </c>
      <c r="AC64" s="128">
        <f>AVERAGE(AC59:AC61)</f>
        <v>4.4858448921929412E-5</v>
      </c>
      <c r="AD64" s="128">
        <f>AVERAGE(AD59:AD61)</f>
        <v>0.21887095925169575</v>
      </c>
    </row>
    <row r="65" spans="1:30" x14ac:dyDescent="0.25">
      <c r="G65" s="155" t="s">
        <v>86</v>
      </c>
      <c r="H65" s="139">
        <f>STDEV(H59:H61)</f>
        <v>2.78747197295327</v>
      </c>
      <c r="I65" s="139">
        <f>STDEV(I59:I61)</f>
        <v>0.26457513110645903</v>
      </c>
      <c r="J65" s="140">
        <f>STDEV(J59:J61)</f>
        <v>0</v>
      </c>
      <c r="K65" s="149">
        <f>STDEV(K59:K61)</f>
        <v>6.9697742942674383E-3</v>
      </c>
      <c r="L65" s="156">
        <f>STDEV(L59:L61)</f>
        <v>3.2218251256263295E-5</v>
      </c>
      <c r="M65" s="139">
        <f>STDEV(M59:M61)</f>
        <v>54.033970796157334</v>
      </c>
      <c r="N65" s="139">
        <f>STDEV(N59:N61)</f>
        <v>24.246717990963919</v>
      </c>
      <c r="O65" s="139">
        <f>STDEV(O59:O61)</f>
        <v>54.128950972038595</v>
      </c>
      <c r="P65" s="140">
        <f>STDEV(P59:P61)</f>
        <v>0</v>
      </c>
      <c r="Q65" s="139">
        <f>STDEV(Q59:Q61)</f>
        <v>9.9095839747624009E-2</v>
      </c>
      <c r="R65" s="139">
        <f>STDEV(R59:R61)</f>
        <v>6.7321976083916532E-2</v>
      </c>
      <c r="S65" s="159">
        <f>STDEV(S59:S61)</f>
        <v>0</v>
      </c>
      <c r="T65" s="139">
        <f>STDEV(T59:T61)</f>
        <v>4.6854593395198058E-3</v>
      </c>
      <c r="U65" s="139">
        <f>STDEV(U59:U61)</f>
        <v>2.0666871689385352E-3</v>
      </c>
      <c r="V65" s="159">
        <f>STDEV(V59:V61)</f>
        <v>0</v>
      </c>
      <c r="W65" s="149">
        <f>STDEV(W59:W61)</f>
        <v>0.12103604545880348</v>
      </c>
      <c r="X65" s="149">
        <f>STDEV(X59:X61)</f>
        <v>6.5086698735376841E-2</v>
      </c>
      <c r="Y65" s="159">
        <f>STDEV(Y59:Y61)</f>
        <v>6.7306809010500703E-5</v>
      </c>
      <c r="Z65" s="149">
        <f>STDEV(Z59:Z61)</f>
        <v>60.57612810945075</v>
      </c>
      <c r="AA65" s="149">
        <f>STDEV(AA59:AA61)</f>
        <v>12.872427223258198</v>
      </c>
      <c r="AB65" s="149">
        <f>STDEV(AB59:AB61)</f>
        <v>0.32841395868926054</v>
      </c>
      <c r="AC65" s="129">
        <f>STDEV(AC59:AC61)</f>
        <v>3.8947875159499467E-5</v>
      </c>
      <c r="AD65" s="129">
        <f>STDEV(AD59:AD61)</f>
        <v>0.19010577046294319</v>
      </c>
    </row>
    <row r="66" spans="1:30" x14ac:dyDescent="0.25">
      <c r="A66" s="92" t="s">
        <v>101</v>
      </c>
      <c r="B66" s="92"/>
      <c r="C66" s="92"/>
      <c r="D66" s="92"/>
      <c r="G66" s="155" t="s">
        <v>87</v>
      </c>
      <c r="H66" s="139">
        <f>(H65/H64)*100</f>
        <v>5.08662768787093</v>
      </c>
      <c r="I66" s="139">
        <f>(I65/I64)*100</f>
        <v>9.7990789298688536</v>
      </c>
      <c r="J66" s="140" t="e">
        <f>(J65/J64)*100</f>
        <v>#DIV/0!</v>
      </c>
      <c r="K66" s="160">
        <f>(K65/K64)*100</f>
        <v>14.081507624007505</v>
      </c>
      <c r="L66" s="149">
        <f>(L65/L64)*100</f>
        <v>14.081507624007505</v>
      </c>
      <c r="M66" s="139">
        <f>(M65/M64)*100</f>
        <v>15.442689567349907</v>
      </c>
      <c r="N66" s="139">
        <f>(N65/N64)*100</f>
        <v>9.7900610999854329</v>
      </c>
      <c r="O66" s="139">
        <f>(O65/O64)*100</f>
        <v>15.279154395569797</v>
      </c>
      <c r="P66" s="140" t="e">
        <f>(P65/P64)*100</f>
        <v>#DIV/0!</v>
      </c>
      <c r="Q66" s="139">
        <f>(Q65/Q64)*100</f>
        <v>9.9922683976032012</v>
      </c>
      <c r="R66" s="139">
        <f>(R65/R64)*100</f>
        <v>9.5510799585500994</v>
      </c>
      <c r="S66" s="159" t="e">
        <f>(S65/S64)*100</f>
        <v>#DIV/0!</v>
      </c>
      <c r="T66" s="139">
        <f>(T65/T64)*100</f>
        <v>9.992268397603203</v>
      </c>
      <c r="U66" s="139">
        <f>(U65/U64)*100</f>
        <v>9.5510799585500994</v>
      </c>
      <c r="V66" s="159" t="e">
        <f>(V65/V64)*100</f>
        <v>#DIV/0!</v>
      </c>
      <c r="W66" s="149">
        <f>(W65/W64)*100</f>
        <v>5.5820514258415974</v>
      </c>
      <c r="X66" s="149">
        <f>(X65/X64)*100</f>
        <v>9.497672523557986</v>
      </c>
      <c r="Y66" s="159">
        <f>(Y65/Y64)*100</f>
        <v>19.964691493567145</v>
      </c>
      <c r="Z66" s="149">
        <f>(Z65/Z64)*100</f>
        <v>19.96469149356718</v>
      </c>
      <c r="AA66" s="149">
        <f>(AA65/AA64)*100</f>
        <v>14.168261582722561</v>
      </c>
      <c r="AB66" s="149">
        <f>(AB65/AB64)*100</f>
        <v>5.6290921864346926</v>
      </c>
      <c r="AC66" s="131">
        <f>(AC65/AC64)*100</f>
        <v>86.823945311358031</v>
      </c>
      <c r="AD66" s="131">
        <f>(AD65/AD64)*100</f>
        <v>86.857466661132804</v>
      </c>
    </row>
    <row r="67" spans="1:30" ht="15.75" thickBot="1" x14ac:dyDescent="0.3">
      <c r="A67" s="107" t="s">
        <v>85</v>
      </c>
      <c r="B67" s="107"/>
      <c r="C67" s="108">
        <f>AVERAGE(Y59:Y61)</f>
        <v>3.3712922151683507E-4</v>
      </c>
      <c r="D67" s="109">
        <f>AVERAGE(AB59:AB61)</f>
        <v>5.8342259784036088</v>
      </c>
    </row>
    <row r="68" spans="1:30" x14ac:dyDescent="0.25">
      <c r="A68" s="107" t="s">
        <v>86</v>
      </c>
      <c r="B68" s="107"/>
      <c r="C68" s="108">
        <f>STDEV(Y59:Y61)</f>
        <v>6.7306809010500703E-5</v>
      </c>
      <c r="D68" s="109">
        <f>STDEV(AB59:AB61)</f>
        <v>0.32841395868926054</v>
      </c>
      <c r="W68" s="161" t="s">
        <v>147</v>
      </c>
      <c r="X68" s="161"/>
      <c r="Z68" s="161" t="s">
        <v>148</v>
      </c>
      <c r="AA68" s="161"/>
    </row>
    <row r="69" spans="1:30" x14ac:dyDescent="0.25">
      <c r="A69" s="107" t="s">
        <v>87</v>
      </c>
      <c r="B69" s="107"/>
      <c r="C69" s="114">
        <f>(C68/C67)*100</f>
        <v>19.964691493567145</v>
      </c>
      <c r="D69" s="109">
        <f>(D68/D67)*100</f>
        <v>5.6290921864346926</v>
      </c>
      <c r="W69" s="162"/>
      <c r="X69" s="162"/>
      <c r="Z69" s="162"/>
      <c r="AA69" s="162"/>
    </row>
    <row r="70" spans="1:30" x14ac:dyDescent="0.25">
      <c r="A70" s="107" t="s">
        <v>99</v>
      </c>
      <c r="B70" s="107"/>
      <c r="C70" s="110">
        <f>COUNT(Y59:Y61)</f>
        <v>3</v>
      </c>
      <c r="D70" s="111">
        <f>COUNT(AB59:AB61)</f>
        <v>3</v>
      </c>
      <c r="W70" s="162" t="s">
        <v>108</v>
      </c>
      <c r="X70" s="162">
        <v>4.5301503965477818E-4</v>
      </c>
      <c r="Z70" s="162" t="s">
        <v>108</v>
      </c>
      <c r="AA70" s="162">
        <v>3.3712922151683507E-4</v>
      </c>
    </row>
    <row r="71" spans="1:30" x14ac:dyDescent="0.25">
      <c r="A71" s="112" t="s">
        <v>100</v>
      </c>
      <c r="B71" s="112"/>
      <c r="C71" s="108">
        <f>_xlfn.CONFIDENCE.NORM(0.05,C68,C70)</f>
        <v>7.6163424882472124E-5</v>
      </c>
      <c r="D71" s="109">
        <f>_xlfn.CONFIDENCE.NORM(0.05,D68,D70)</f>
        <v>0.37162855052424837</v>
      </c>
      <c r="W71" s="162" t="s">
        <v>109</v>
      </c>
      <c r="X71" s="162">
        <v>3.7209523096133828E-5</v>
      </c>
      <c r="Z71" s="162" t="s">
        <v>109</v>
      </c>
      <c r="AA71" s="162">
        <v>3.8859604300507314E-5</v>
      </c>
    </row>
    <row r="72" spans="1:30" x14ac:dyDescent="0.25">
      <c r="W72" s="162" t="s">
        <v>96</v>
      </c>
      <c r="X72" s="162">
        <v>4.0075129895092817E-4</v>
      </c>
      <c r="Z72" s="162" t="s">
        <v>96</v>
      </c>
      <c r="AA72" s="162">
        <v>3.3898234496765388E-4</v>
      </c>
    </row>
    <row r="73" spans="1:30" x14ac:dyDescent="0.25">
      <c r="W73" s="162" t="s">
        <v>110</v>
      </c>
      <c r="X73" s="162" t="e">
        <v>#N/A</v>
      </c>
      <c r="Z73" s="162" t="s">
        <v>110</v>
      </c>
      <c r="AA73" s="162" t="e">
        <v>#N/A</v>
      </c>
    </row>
    <row r="74" spans="1:30" x14ac:dyDescent="0.25">
      <c r="W74" s="162" t="s">
        <v>111</v>
      </c>
      <c r="X74" s="162">
        <v>1.1766684363242335E-4</v>
      </c>
      <c r="Z74" s="162" t="s">
        <v>111</v>
      </c>
      <c r="AA74" s="162">
        <v>6.7306809010500703E-5</v>
      </c>
    </row>
    <row r="75" spans="1:30" x14ac:dyDescent="0.25">
      <c r="W75" s="162" t="s">
        <v>112</v>
      </c>
      <c r="X75" s="162">
        <v>1.3845486090417168E-8</v>
      </c>
      <c r="Z75" s="162" t="s">
        <v>112</v>
      </c>
      <c r="AA75" s="162">
        <v>4.5302065391760194E-9</v>
      </c>
    </row>
    <row r="76" spans="1:30" x14ac:dyDescent="0.25">
      <c r="W76" s="162" t="s">
        <v>113</v>
      </c>
      <c r="X76" s="162">
        <v>2.0672354346136954</v>
      </c>
      <c r="Z76" s="162" t="s">
        <v>113</v>
      </c>
      <c r="AA76" s="162" t="e">
        <v>#DIV/0!</v>
      </c>
    </row>
    <row r="77" spans="1:30" x14ac:dyDescent="0.25">
      <c r="W77" s="162" t="s">
        <v>114</v>
      </c>
      <c r="X77" s="162">
        <v>1.8309530859263703</v>
      </c>
      <c r="Z77" s="162" t="s">
        <v>114</v>
      </c>
      <c r="AA77" s="162">
        <v>-0.1238022472648153</v>
      </c>
    </row>
    <row r="78" spans="1:30" x14ac:dyDescent="0.25">
      <c r="W78" s="162" t="s">
        <v>115</v>
      </c>
      <c r="X78" s="162">
        <v>3.3429161350365658E-4</v>
      </c>
      <c r="Z78" s="162" t="s">
        <v>115</v>
      </c>
      <c r="AA78" s="162">
        <v>1.3457534676578824E-4</v>
      </c>
    </row>
    <row r="79" spans="1:30" x14ac:dyDescent="0.25">
      <c r="W79" s="162" t="s">
        <v>116</v>
      </c>
      <c r="X79" s="162">
        <v>3.7806440418692476E-4</v>
      </c>
      <c r="Z79" s="162" t="s">
        <v>116</v>
      </c>
      <c r="AA79" s="162">
        <v>2.6891498640853155E-4</v>
      </c>
    </row>
    <row r="80" spans="1:30" x14ac:dyDescent="0.25">
      <c r="W80" s="162" t="s">
        <v>117</v>
      </c>
      <c r="X80" s="162">
        <v>7.1235601769058135E-4</v>
      </c>
      <c r="Z80" s="162" t="s">
        <v>117</v>
      </c>
      <c r="AA80" s="162">
        <v>4.0349033317431979E-4</v>
      </c>
    </row>
    <row r="81" spans="23:27" x14ac:dyDescent="0.25">
      <c r="W81" s="162" t="s">
        <v>118</v>
      </c>
      <c r="X81" s="162">
        <v>4.5301503965477817E-3</v>
      </c>
      <c r="Z81" s="162" t="s">
        <v>118</v>
      </c>
      <c r="AA81" s="162">
        <v>1.0113876645505052E-3</v>
      </c>
    </row>
    <row r="82" spans="23:27" x14ac:dyDescent="0.25">
      <c r="W82" s="162" t="s">
        <v>99</v>
      </c>
      <c r="X82" s="162">
        <v>10</v>
      </c>
      <c r="Z82" s="162" t="s">
        <v>99</v>
      </c>
      <c r="AA82" s="162">
        <v>3</v>
      </c>
    </row>
    <row r="83" spans="23:27" ht="15.75" thickBot="1" x14ac:dyDescent="0.3">
      <c r="W83" s="163" t="s">
        <v>119</v>
      </c>
      <c r="X83" s="163">
        <v>8.4173789196224371E-5</v>
      </c>
      <c r="Z83" s="163" t="s">
        <v>119</v>
      </c>
      <c r="AA83" s="163">
        <v>1.6719938252056173E-4</v>
      </c>
    </row>
    <row r="87" spans="23:27" x14ac:dyDescent="0.25">
      <c r="X87" t="s">
        <v>120</v>
      </c>
    </row>
    <row r="88" spans="23:27" ht="15.75" thickBot="1" x14ac:dyDescent="0.3"/>
    <row r="89" spans="23:27" x14ac:dyDescent="0.25">
      <c r="X89" s="164" t="s">
        <v>149</v>
      </c>
      <c r="Y89" s="164" t="s">
        <v>150</v>
      </c>
      <c r="Z89" s="164" t="s">
        <v>151</v>
      </c>
    </row>
    <row r="90" spans="23:27" x14ac:dyDescent="0.25">
      <c r="X90" s="162" t="s">
        <v>108</v>
      </c>
      <c r="Y90" s="162">
        <v>4.5301503965477818E-4</v>
      </c>
      <c r="Z90" s="162">
        <v>3.3712922151683507E-4</v>
      </c>
    </row>
    <row r="91" spans="23:27" x14ac:dyDescent="0.25">
      <c r="X91" s="162" t="s">
        <v>123</v>
      </c>
      <c r="Y91" s="162">
        <v>1.38455E-8</v>
      </c>
      <c r="Z91" s="162">
        <v>4.5302099999999998E-9</v>
      </c>
    </row>
    <row r="92" spans="23:27" x14ac:dyDescent="0.25">
      <c r="X92" s="162" t="s">
        <v>124</v>
      </c>
      <c r="Y92" s="162">
        <v>10</v>
      </c>
      <c r="Z92" s="162">
        <v>3</v>
      </c>
    </row>
    <row r="93" spans="23:27" x14ac:dyDescent="0.25">
      <c r="X93" s="162" t="s">
        <v>125</v>
      </c>
      <c r="Y93" s="162">
        <v>0</v>
      </c>
      <c r="Z93" s="162"/>
    </row>
    <row r="94" spans="23:27" x14ac:dyDescent="0.25">
      <c r="X94" s="162" t="s">
        <v>126</v>
      </c>
      <c r="Y94" s="162">
        <v>2.1539445156329764</v>
      </c>
      <c r="Z94" s="162"/>
    </row>
    <row r="95" spans="23:27" x14ac:dyDescent="0.25">
      <c r="X95" s="162" t="s">
        <v>127</v>
      </c>
      <c r="Y95" s="162">
        <v>1.5622261689336225E-2</v>
      </c>
      <c r="Z95" s="162"/>
    </row>
    <row r="96" spans="23:27" x14ac:dyDescent="0.25">
      <c r="X96" s="162" t="s">
        <v>128</v>
      </c>
      <c r="Y96" s="162">
        <v>1.6448536269514715</v>
      </c>
      <c r="Z96" s="162"/>
    </row>
    <row r="97" spans="24:26" x14ac:dyDescent="0.25">
      <c r="X97" s="162" t="s">
        <v>129</v>
      </c>
      <c r="Y97" s="162">
        <v>3.1244523378672451E-2</v>
      </c>
      <c r="Z97" s="162"/>
    </row>
    <row r="98" spans="24:26" ht="15.75" thickBot="1" x14ac:dyDescent="0.3">
      <c r="X98" s="163" t="s">
        <v>130</v>
      </c>
      <c r="Y98" s="163">
        <v>1.9599639845400536</v>
      </c>
      <c r="Z98" s="163"/>
    </row>
  </sheetData>
  <mergeCells count="38">
    <mergeCell ref="A66:D66"/>
    <mergeCell ref="A67:B67"/>
    <mergeCell ref="A68:B68"/>
    <mergeCell ref="A69:B69"/>
    <mergeCell ref="A70:B70"/>
    <mergeCell ref="A71:B71"/>
    <mergeCell ref="A59:D59"/>
    <mergeCell ref="A60:B60"/>
    <mergeCell ref="A61:B61"/>
    <mergeCell ref="A62:B62"/>
    <mergeCell ref="A63:B63"/>
    <mergeCell ref="A64:B64"/>
    <mergeCell ref="A49:B49"/>
    <mergeCell ref="A50:B50"/>
    <mergeCell ref="A51:B51"/>
    <mergeCell ref="A52:B52"/>
    <mergeCell ref="A53:B53"/>
    <mergeCell ref="G57:J57"/>
    <mergeCell ref="A42:B42"/>
    <mergeCell ref="A43:B43"/>
    <mergeCell ref="A44:B44"/>
    <mergeCell ref="A45:B45"/>
    <mergeCell ref="A46:B46"/>
    <mergeCell ref="A48:D48"/>
    <mergeCell ref="AF23:AI23"/>
    <mergeCell ref="AF24:AG24"/>
    <mergeCell ref="AF25:AG25"/>
    <mergeCell ref="AF26:AG26"/>
    <mergeCell ref="AF27:AG27"/>
    <mergeCell ref="A41:D41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tabSelected="1" zoomScaleNormal="100" workbookViewId="0">
      <selection activeCell="W92" sqref="W92:Y104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4" t="s">
        <v>3</v>
      </c>
      <c r="H2" s="4"/>
      <c r="I2" s="4"/>
      <c r="J2" s="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6"/>
      <c r="Z2" s="6"/>
      <c r="AA2" s="6"/>
      <c r="AB2" s="6"/>
      <c r="AC2" s="6"/>
      <c r="AD2" s="6"/>
    </row>
    <row r="3" spans="1:30" x14ac:dyDescent="0.25">
      <c r="A3" s="7" t="s">
        <v>4</v>
      </c>
      <c r="B3" s="7"/>
      <c r="C3" s="7"/>
      <c r="D3" s="7"/>
      <c r="E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8"/>
      <c r="Z3" s="8"/>
      <c r="AA3" s="9"/>
      <c r="AB3" s="9"/>
      <c r="AC3" s="9"/>
      <c r="AD3" s="10"/>
    </row>
    <row r="4" spans="1:30" x14ac:dyDescent="0.25">
      <c r="A4" s="11" t="s">
        <v>0</v>
      </c>
      <c r="B4" s="11" t="s">
        <v>5</v>
      </c>
      <c r="C4" s="11" t="s">
        <v>6</v>
      </c>
      <c r="D4" s="11" t="s">
        <v>7</v>
      </c>
      <c r="E4" s="12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3"/>
      <c r="AB4" s="13"/>
      <c r="AC4" s="13"/>
    </row>
    <row r="5" spans="1:30" x14ac:dyDescent="0.25">
      <c r="A5" s="12" t="s">
        <v>10</v>
      </c>
      <c r="B5" s="12">
        <v>58.3</v>
      </c>
      <c r="C5" s="14">
        <v>1</v>
      </c>
      <c r="D5" s="12">
        <v>0</v>
      </c>
      <c r="E5" s="12"/>
      <c r="G5" s="3" t="s">
        <v>11</v>
      </c>
      <c r="H5" s="3">
        <f>(11.56*0.9)/20</f>
        <v>0.5202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2" t="s">
        <v>12</v>
      </c>
      <c r="B6" s="12">
        <v>59.6</v>
      </c>
      <c r="C6" s="14">
        <v>1.5</v>
      </c>
      <c r="D6" s="12">
        <v>0</v>
      </c>
      <c r="E6" s="12"/>
      <c r="G6" s="3" t="s">
        <v>13</v>
      </c>
      <c r="H6" s="3">
        <f>(46.93*0.4)/10</f>
        <v>1.8772000000000002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6"/>
      <c r="Z6" s="6"/>
      <c r="AA6" s="6"/>
      <c r="AB6" s="6"/>
      <c r="AC6" s="6"/>
      <c r="AD6" s="6"/>
    </row>
    <row r="7" spans="1:30" x14ac:dyDescent="0.25">
      <c r="A7" s="12" t="s">
        <v>14</v>
      </c>
      <c r="B7" s="12">
        <v>58.6</v>
      </c>
      <c r="C7" s="14">
        <v>1.3</v>
      </c>
      <c r="D7" s="12">
        <v>0</v>
      </c>
      <c r="E7" s="12"/>
      <c r="G7" s="3" t="s">
        <v>15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5"/>
      <c r="Z7" s="15"/>
      <c r="AA7" s="9"/>
      <c r="AB7" s="9"/>
      <c r="AC7" s="9"/>
      <c r="AD7" s="13"/>
    </row>
    <row r="8" spans="1:30" x14ac:dyDescent="0.25">
      <c r="A8" s="12" t="s">
        <v>16</v>
      </c>
      <c r="B8" s="12">
        <v>61.4</v>
      </c>
      <c r="C8" s="14">
        <v>1.6</v>
      </c>
      <c r="D8" s="12">
        <v>0</v>
      </c>
      <c r="E8" s="12"/>
      <c r="G8" s="3" t="s">
        <v>17</v>
      </c>
      <c r="H8" s="3">
        <f>(30.93*0.97)/20</f>
        <v>1.500105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3"/>
      <c r="AB8" s="13"/>
      <c r="AC8" s="13"/>
    </row>
    <row r="9" spans="1:30" x14ac:dyDescent="0.25">
      <c r="A9" s="12" t="s">
        <v>18</v>
      </c>
      <c r="B9" s="12">
        <v>60.6</v>
      </c>
      <c r="C9" s="14">
        <v>1.8</v>
      </c>
      <c r="D9" s="12">
        <v>0</v>
      </c>
      <c r="E9" s="12"/>
      <c r="G9" s="3" t="s">
        <v>19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2" t="s">
        <v>20</v>
      </c>
      <c r="B10" s="12">
        <v>59.7</v>
      </c>
      <c r="C10" s="14">
        <v>1.9</v>
      </c>
      <c r="D10" s="12">
        <v>0</v>
      </c>
      <c r="E10" s="12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4"/>
      <c r="S10" s="4"/>
      <c r="T10" s="4"/>
      <c r="U10" s="4"/>
      <c r="V10" s="4"/>
      <c r="W10" s="4"/>
      <c r="X10" s="16"/>
      <c r="Y10" s="6"/>
      <c r="Z10" s="6"/>
      <c r="AA10" s="6"/>
      <c r="AB10" s="6"/>
      <c r="AC10" s="6"/>
      <c r="AD10" s="6"/>
    </row>
    <row r="11" spans="1:30" x14ac:dyDescent="0.25">
      <c r="A11" s="12" t="s">
        <v>21</v>
      </c>
      <c r="B11" s="12">
        <v>61</v>
      </c>
      <c r="C11" s="14">
        <v>1.6</v>
      </c>
      <c r="D11" s="12">
        <v>0</v>
      </c>
      <c r="E11" s="12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7"/>
      <c r="Y11" s="15"/>
      <c r="Z11" s="15"/>
      <c r="AA11" s="9"/>
      <c r="AB11" s="9"/>
      <c r="AC11" s="9"/>
      <c r="AD11" s="13"/>
    </row>
    <row r="12" spans="1:30" x14ac:dyDescent="0.25">
      <c r="A12" s="12" t="s">
        <v>22</v>
      </c>
      <c r="B12" s="12">
        <v>59.1</v>
      </c>
      <c r="C12" s="14">
        <v>1.3</v>
      </c>
      <c r="D12" s="12">
        <v>0</v>
      </c>
      <c r="E12" s="12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7"/>
      <c r="AA12" s="13"/>
      <c r="AB12" s="13"/>
      <c r="AC12" s="13"/>
    </row>
    <row r="13" spans="1:30" x14ac:dyDescent="0.25">
      <c r="A13" s="12" t="s">
        <v>23</v>
      </c>
      <c r="B13" s="12">
        <v>59.3</v>
      </c>
      <c r="C13" s="14">
        <v>1.6</v>
      </c>
      <c r="D13" s="12">
        <v>0</v>
      </c>
      <c r="E13" s="12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7"/>
    </row>
    <row r="14" spans="1:30" x14ac:dyDescent="0.25">
      <c r="A14" s="12" t="s">
        <v>24</v>
      </c>
      <c r="B14" s="12">
        <v>58.4</v>
      </c>
      <c r="C14" s="14">
        <v>3</v>
      </c>
      <c r="D14" s="12">
        <v>0</v>
      </c>
      <c r="E14" s="12"/>
      <c r="G14" s="3"/>
      <c r="H14" s="3"/>
      <c r="I14" s="3"/>
      <c r="J14" s="18"/>
      <c r="K14" s="19" t="s">
        <v>25</v>
      </c>
      <c r="L14" s="19"/>
      <c r="M14" s="19"/>
      <c r="N14" s="20" t="s">
        <v>26</v>
      </c>
      <c r="O14" s="20"/>
      <c r="P14" s="20"/>
      <c r="Q14" s="21" t="s">
        <v>27</v>
      </c>
      <c r="R14" s="21"/>
      <c r="S14" s="21"/>
      <c r="T14" s="22" t="s">
        <v>28</v>
      </c>
      <c r="U14" s="22"/>
      <c r="V14" s="3"/>
      <c r="W14" s="3"/>
      <c r="X14" s="17"/>
      <c r="Y14" s="6"/>
      <c r="Z14" s="6"/>
      <c r="AA14" s="6"/>
      <c r="AB14" s="6"/>
      <c r="AC14" s="6"/>
      <c r="AD14" s="6"/>
    </row>
    <row r="15" spans="1:30" x14ac:dyDescent="0.25">
      <c r="A15" s="12"/>
      <c r="B15" s="12"/>
      <c r="C15" s="12"/>
      <c r="D15" s="12"/>
      <c r="E15" s="12"/>
      <c r="G15" s="3"/>
      <c r="H15" s="3"/>
      <c r="I15" s="3"/>
      <c r="J15" s="23" t="s">
        <v>0</v>
      </c>
      <c r="K15" s="24" t="s">
        <v>29</v>
      </c>
      <c r="L15" s="24" t="s">
        <v>30</v>
      </c>
      <c r="M15" s="24" t="s">
        <v>31</v>
      </c>
      <c r="N15" s="25" t="s">
        <v>32</v>
      </c>
      <c r="O15" s="25" t="s">
        <v>33</v>
      </c>
      <c r="P15" s="25" t="s">
        <v>34</v>
      </c>
      <c r="Q15" s="26" t="s">
        <v>5</v>
      </c>
      <c r="R15" s="26" t="s">
        <v>6</v>
      </c>
      <c r="S15" s="26" t="s">
        <v>7</v>
      </c>
      <c r="T15" s="23" t="s">
        <v>35</v>
      </c>
      <c r="U15" s="23" t="s">
        <v>36</v>
      </c>
      <c r="V15" s="3"/>
      <c r="W15" s="3"/>
      <c r="X15" s="17"/>
      <c r="Y15" s="15"/>
      <c r="Z15" s="15"/>
      <c r="AA15" s="9"/>
      <c r="AB15" s="9"/>
      <c r="AC15" s="9"/>
      <c r="AD15" s="27"/>
    </row>
    <row r="16" spans="1:30" x14ac:dyDescent="0.25">
      <c r="A16" s="12" t="s">
        <v>37</v>
      </c>
      <c r="B16" s="12">
        <v>54.2</v>
      </c>
      <c r="C16" s="12">
        <v>0</v>
      </c>
      <c r="D16" s="12">
        <v>36.299999999999997</v>
      </c>
      <c r="E16" s="12"/>
      <c r="G16" s="3"/>
      <c r="H16" s="3"/>
      <c r="I16" s="3"/>
      <c r="J16" s="28">
        <v>1</v>
      </c>
      <c r="K16" s="29">
        <v>10</v>
      </c>
      <c r="L16" s="29">
        <v>0</v>
      </c>
      <c r="M16" s="29">
        <v>10</v>
      </c>
      <c r="N16" s="30">
        <f t="shared" ref="N16:N21" si="0">$H$5*(K16/1000)</f>
        <v>5.202E-3</v>
      </c>
      <c r="O16" s="31">
        <f>$H$7*(L16/1000)</f>
        <v>0</v>
      </c>
      <c r="P16" s="30">
        <f t="shared" ref="P16:P21" si="1">$H$6*(M16/1000)</f>
        <v>1.8772000000000004E-2</v>
      </c>
      <c r="Q16" s="32">
        <f t="shared" ref="Q16:S21" si="2">B16</f>
        <v>54.2</v>
      </c>
      <c r="R16" s="32">
        <f t="shared" si="2"/>
        <v>0</v>
      </c>
      <c r="S16" s="32">
        <f t="shared" si="2"/>
        <v>36.299999999999997</v>
      </c>
      <c r="T16" s="33">
        <f t="shared" ref="T16:T20" si="3">R16/Q16</f>
        <v>0</v>
      </c>
      <c r="U16" s="28">
        <f t="shared" ref="U16:U21" si="4">S16/Q16</f>
        <v>0.66974169741697409</v>
      </c>
      <c r="V16" s="3"/>
      <c r="W16" s="3"/>
      <c r="X16" s="17"/>
      <c r="AA16" s="13"/>
      <c r="AB16" s="13"/>
      <c r="AC16" s="13"/>
    </row>
    <row r="17" spans="1:35" x14ac:dyDescent="0.25">
      <c r="A17" s="12" t="s">
        <v>38</v>
      </c>
      <c r="B17" s="12">
        <v>65.900000000000006</v>
      </c>
      <c r="C17" s="12">
        <v>38.299999999999997</v>
      </c>
      <c r="D17" s="12">
        <v>134</v>
      </c>
      <c r="E17" s="12"/>
      <c r="G17" s="34" t="s">
        <v>39</v>
      </c>
      <c r="H17" s="2">
        <v>212.82</v>
      </c>
      <c r="I17" s="3"/>
      <c r="J17" s="28">
        <v>2</v>
      </c>
      <c r="K17" s="29">
        <v>10</v>
      </c>
      <c r="L17" s="29">
        <v>2</v>
      </c>
      <c r="M17" s="29">
        <v>8</v>
      </c>
      <c r="N17" s="30">
        <f t="shared" si="0"/>
        <v>5.202E-3</v>
      </c>
      <c r="O17" s="31">
        <f>$H$8*(L17/1000)</f>
        <v>3.0002100000000001E-3</v>
      </c>
      <c r="P17" s="30">
        <f t="shared" si="1"/>
        <v>1.5017600000000002E-2</v>
      </c>
      <c r="Q17" s="32">
        <f t="shared" si="2"/>
        <v>65.900000000000006</v>
      </c>
      <c r="R17" s="32">
        <f t="shared" si="2"/>
        <v>38.299999999999997</v>
      </c>
      <c r="S17" s="32">
        <f t="shared" si="2"/>
        <v>134</v>
      </c>
      <c r="T17" s="33">
        <f t="shared" si="3"/>
        <v>0.5811836115326251</v>
      </c>
      <c r="U17" s="28">
        <f t="shared" si="4"/>
        <v>2.0333839150227617</v>
      </c>
      <c r="V17" s="3"/>
      <c r="W17" s="3"/>
      <c r="X17" s="17"/>
    </row>
    <row r="18" spans="1:35" x14ac:dyDescent="0.25">
      <c r="A18" s="12" t="s">
        <v>40</v>
      </c>
      <c r="B18" s="12">
        <v>61.6</v>
      </c>
      <c r="C18" s="12">
        <v>77.400000000000006</v>
      </c>
      <c r="D18" s="12">
        <v>31.8</v>
      </c>
      <c r="E18" s="12"/>
      <c r="G18" s="34" t="s">
        <v>41</v>
      </c>
      <c r="H18" s="35">
        <f>51.09/10</f>
        <v>5.109</v>
      </c>
      <c r="I18" s="3"/>
      <c r="J18" s="28">
        <v>3</v>
      </c>
      <c r="K18" s="29">
        <v>10</v>
      </c>
      <c r="L18" s="29">
        <v>4</v>
      </c>
      <c r="M18" s="29">
        <v>6</v>
      </c>
      <c r="N18" s="30">
        <f t="shared" si="0"/>
        <v>5.202E-3</v>
      </c>
      <c r="O18" s="31">
        <f>$H$8*(L18/1000)</f>
        <v>6.0004200000000002E-3</v>
      </c>
      <c r="P18" s="30">
        <f t="shared" si="1"/>
        <v>1.1263200000000001E-2</v>
      </c>
      <c r="Q18" s="32">
        <f t="shared" si="2"/>
        <v>61.6</v>
      </c>
      <c r="R18" s="32">
        <f t="shared" si="2"/>
        <v>77.400000000000006</v>
      </c>
      <c r="S18" s="32">
        <f t="shared" si="2"/>
        <v>31.8</v>
      </c>
      <c r="T18" s="33">
        <f t="shared" si="3"/>
        <v>1.2564935064935066</v>
      </c>
      <c r="U18" s="28">
        <f t="shared" si="4"/>
        <v>0.51623376623376627</v>
      </c>
      <c r="V18" s="3"/>
      <c r="W18" s="3"/>
      <c r="X18" s="17"/>
      <c r="Y18" s="17"/>
      <c r="Z18" s="17"/>
    </row>
    <row r="19" spans="1:35" x14ac:dyDescent="0.25">
      <c r="A19" s="12" t="s">
        <v>42</v>
      </c>
      <c r="B19" s="12">
        <v>60.5</v>
      </c>
      <c r="C19" s="12">
        <v>115.3</v>
      </c>
      <c r="D19" s="12">
        <v>26.3</v>
      </c>
      <c r="E19" s="12"/>
      <c r="G19" s="3"/>
      <c r="H19" s="3"/>
      <c r="I19" s="3"/>
      <c r="J19" s="28">
        <v>4</v>
      </c>
      <c r="K19" s="29">
        <v>10</v>
      </c>
      <c r="L19" s="29">
        <v>6</v>
      </c>
      <c r="M19" s="29">
        <v>4</v>
      </c>
      <c r="N19" s="30">
        <f t="shared" si="0"/>
        <v>5.202E-3</v>
      </c>
      <c r="O19" s="31">
        <f>$H$8*(L19/1000)</f>
        <v>9.0006300000000008E-3</v>
      </c>
      <c r="P19" s="30">
        <f t="shared" si="1"/>
        <v>7.5088000000000012E-3</v>
      </c>
      <c r="Q19" s="32">
        <f t="shared" si="2"/>
        <v>60.5</v>
      </c>
      <c r="R19" s="32">
        <f t="shared" si="2"/>
        <v>115.3</v>
      </c>
      <c r="S19" s="32">
        <f t="shared" si="2"/>
        <v>26.3</v>
      </c>
      <c r="T19" s="33">
        <f t="shared" si="3"/>
        <v>1.9057851239669421</v>
      </c>
      <c r="U19" s="28">
        <f t="shared" si="4"/>
        <v>0.43471074380165292</v>
      </c>
      <c r="V19" s="3"/>
      <c r="W19" s="3"/>
      <c r="AE19" s="15"/>
      <c r="AF19" s="36"/>
    </row>
    <row r="20" spans="1:35" x14ac:dyDescent="0.25">
      <c r="A20" s="12" t="s">
        <v>43</v>
      </c>
      <c r="B20" s="12">
        <v>60.6</v>
      </c>
      <c r="C20" s="12">
        <v>156.69999999999999</v>
      </c>
      <c r="D20" s="12">
        <v>7.9</v>
      </c>
      <c r="E20" s="12"/>
      <c r="G20" s="3"/>
      <c r="H20" s="3"/>
      <c r="I20" s="3"/>
      <c r="J20" s="28">
        <v>5</v>
      </c>
      <c r="K20" s="29">
        <v>10</v>
      </c>
      <c r="L20" s="29">
        <v>8</v>
      </c>
      <c r="M20" s="29">
        <v>2</v>
      </c>
      <c r="N20" s="30">
        <f t="shared" si="0"/>
        <v>5.202E-3</v>
      </c>
      <c r="O20" s="31">
        <f>$H$8*(L20/1000)</f>
        <v>1.200084E-2</v>
      </c>
      <c r="P20" s="30">
        <f t="shared" si="1"/>
        <v>3.7544000000000006E-3</v>
      </c>
      <c r="Q20" s="32">
        <f t="shared" si="2"/>
        <v>60.6</v>
      </c>
      <c r="R20" s="32">
        <f t="shared" si="2"/>
        <v>156.69999999999999</v>
      </c>
      <c r="S20" s="32">
        <f t="shared" si="2"/>
        <v>7.9</v>
      </c>
      <c r="T20" s="33">
        <f t="shared" si="3"/>
        <v>2.5858085808580857</v>
      </c>
      <c r="U20" s="28">
        <f t="shared" si="4"/>
        <v>0.13036303630363036</v>
      </c>
      <c r="V20" s="3"/>
      <c r="W20" s="3"/>
    </row>
    <row r="21" spans="1:35" x14ac:dyDescent="0.25">
      <c r="A21" s="12" t="s">
        <v>44</v>
      </c>
      <c r="B21" s="12">
        <v>60.4</v>
      </c>
      <c r="C21" s="12">
        <v>267.8</v>
      </c>
      <c r="D21" s="12">
        <v>0</v>
      </c>
      <c r="E21" s="12"/>
      <c r="G21" s="3"/>
      <c r="H21" s="3"/>
      <c r="I21" s="3"/>
      <c r="J21" s="28">
        <v>6</v>
      </c>
      <c r="K21" s="29">
        <v>10</v>
      </c>
      <c r="L21" s="29">
        <v>10</v>
      </c>
      <c r="M21" s="29">
        <v>0</v>
      </c>
      <c r="N21" s="30">
        <f t="shared" si="0"/>
        <v>5.202E-3</v>
      </c>
      <c r="O21" s="31">
        <f>$H$8*(L21/1000)</f>
        <v>1.500105E-2</v>
      </c>
      <c r="P21" s="30">
        <f t="shared" si="1"/>
        <v>0</v>
      </c>
      <c r="Q21" s="32">
        <f t="shared" si="2"/>
        <v>60.4</v>
      </c>
      <c r="R21" s="32">
        <f t="shared" si="2"/>
        <v>267.8</v>
      </c>
      <c r="S21" s="32">
        <f t="shared" si="2"/>
        <v>0</v>
      </c>
      <c r="T21" s="33"/>
      <c r="U21" s="28">
        <f t="shared" si="4"/>
        <v>0</v>
      </c>
      <c r="V21" s="3"/>
      <c r="W21" s="3"/>
    </row>
    <row r="22" spans="1:35" x14ac:dyDescent="0.25">
      <c r="A22" s="12"/>
      <c r="B22" s="12"/>
      <c r="C22" s="12"/>
      <c r="D22" s="12"/>
      <c r="E22" s="12"/>
      <c r="T22" s="37"/>
    </row>
    <row r="23" spans="1:35" ht="15.75" thickBot="1" x14ac:dyDescent="0.3">
      <c r="A23" s="11" t="s">
        <v>0</v>
      </c>
      <c r="B23" s="11" t="s">
        <v>45</v>
      </c>
      <c r="C23" s="11" t="s">
        <v>46</v>
      </c>
      <c r="D23" s="11" t="s">
        <v>47</v>
      </c>
      <c r="E23" s="11" t="s">
        <v>48</v>
      </c>
      <c r="G23" s="38" t="s">
        <v>49</v>
      </c>
      <c r="H23" s="39" t="s">
        <v>50</v>
      </c>
      <c r="I23" s="39" t="s">
        <v>51</v>
      </c>
      <c r="J23" s="40" t="s">
        <v>52</v>
      </c>
      <c r="K23" s="39" t="s">
        <v>53</v>
      </c>
      <c r="L23" s="39" t="s">
        <v>54</v>
      </c>
      <c r="M23" s="41" t="s">
        <v>55</v>
      </c>
      <c r="N23" s="39" t="s">
        <v>56</v>
      </c>
      <c r="O23" s="39" t="s">
        <v>57</v>
      </c>
      <c r="P23" s="39" t="s">
        <v>58</v>
      </c>
      <c r="Q23" s="40" t="s">
        <v>59</v>
      </c>
      <c r="R23" s="39" t="s">
        <v>60</v>
      </c>
      <c r="S23" s="39" t="s">
        <v>61</v>
      </c>
      <c r="T23" s="40" t="s">
        <v>62</v>
      </c>
      <c r="U23" s="42" t="s">
        <v>63</v>
      </c>
      <c r="V23" s="39" t="s">
        <v>64</v>
      </c>
      <c r="W23" s="40" t="s">
        <v>65</v>
      </c>
      <c r="X23" s="41" t="s">
        <v>66</v>
      </c>
      <c r="Y23" s="42" t="s">
        <v>67</v>
      </c>
      <c r="Z23" s="41" t="s">
        <v>68</v>
      </c>
      <c r="AA23" s="40" t="s">
        <v>69</v>
      </c>
      <c r="AB23" s="40" t="s">
        <v>70</v>
      </c>
      <c r="AC23" s="41" t="s">
        <v>71</v>
      </c>
      <c r="AD23" s="41" t="s">
        <v>72</v>
      </c>
      <c r="AF23" s="43" t="s">
        <v>73</v>
      </c>
      <c r="AG23" s="43"/>
      <c r="AH23" s="43"/>
      <c r="AI23" s="43"/>
    </row>
    <row r="24" spans="1:35" ht="15.75" thickTop="1" x14ac:dyDescent="0.25">
      <c r="A24" s="12" t="str">
        <f t="shared" ref="A24:A33" si="5">A5</f>
        <v>VB192-1</v>
      </c>
      <c r="B24" s="12">
        <v>317.39999999999998</v>
      </c>
      <c r="C24" s="12">
        <v>260.5</v>
      </c>
      <c r="D24" s="12">
        <v>749.2</v>
      </c>
      <c r="E24" s="12">
        <v>0</v>
      </c>
      <c r="G24" s="44" t="str">
        <f t="shared" ref="G24:G33" si="6">A5</f>
        <v>VB192-1</v>
      </c>
      <c r="H24" s="45">
        <f>$B$5</f>
        <v>58.3</v>
      </c>
      <c r="I24" s="45">
        <f>$C$5</f>
        <v>1</v>
      </c>
      <c r="J24" s="46">
        <f>$D$5</f>
        <v>0</v>
      </c>
      <c r="K24" s="45">
        <f t="shared" ref="K24:K30" si="7">I24/H24</f>
        <v>1.7152658662092625E-2</v>
      </c>
      <c r="L24" s="47">
        <f t="shared" ref="L24:L33" si="8">K24/$H$17</f>
        <v>8.0597024067722141E-5</v>
      </c>
      <c r="M24" s="48">
        <f t="shared" ref="M24:M33" si="9">ABS(($L$36-L24)/$L$37)</f>
        <v>1.9843378158826144</v>
      </c>
      <c r="N24" s="49">
        <f>$B$24</f>
        <v>317.39999999999998</v>
      </c>
      <c r="O24" s="49">
        <f>$C$24</f>
        <v>260.5</v>
      </c>
      <c r="P24" s="49">
        <f>$D$24</f>
        <v>749.2</v>
      </c>
      <c r="Q24" s="50">
        <f>$E$24</f>
        <v>0</v>
      </c>
      <c r="R24" s="49">
        <f t="shared" ref="R24:R33" si="10">N24/P24</f>
        <v>0.42365189535504533</v>
      </c>
      <c r="S24" s="49">
        <f t="shared" ref="S24:S33" si="11">O24/P24</f>
        <v>0.3477042178323545</v>
      </c>
      <c r="T24" s="51">
        <f t="shared" ref="T24:T33" si="12">Q24/P24</f>
        <v>0</v>
      </c>
      <c r="U24" s="52">
        <f>(R24*0.005*($H$18))/0.5335</f>
        <v>2.0285262730730336E-2</v>
      </c>
      <c r="V24" s="52">
        <f>(S24*0.005*($H$18))/0.8217</f>
        <v>1.0809424661710473E-2</v>
      </c>
      <c r="W24" s="53">
        <f t="shared" ref="W24:W33" si="13">(T24*0.005*($H$18))/0.7126</f>
        <v>0</v>
      </c>
      <c r="X24" s="54">
        <f t="shared" ref="X24:X33" si="14">U24/V24</f>
        <v>1.8766274214931635</v>
      </c>
      <c r="Y24" s="55">
        <f t="shared" ref="Y24:Y33" si="15">(U24+V24+W24)*10</f>
        <v>0.31094687392440806</v>
      </c>
      <c r="Z24" s="48">
        <f t="shared" ref="Z24:Z33" si="16">ABS(($Y$36-Y24)/$Y$37)</f>
        <v>2.072535762256182</v>
      </c>
      <c r="AA24" s="56">
        <f t="shared" ref="AA24:AA33" si="17">L24/Y24</f>
        <v>2.591986954251081E-4</v>
      </c>
      <c r="AB24" s="57">
        <f>$AA$33</f>
        <v>2.8424258850042269E-4</v>
      </c>
      <c r="AC24" s="48">
        <f t="shared" ref="AC24:AC33" si="18">ABS(($AB$36-AB24)/$AB$37)</f>
        <v>3.9872601490442861E-2</v>
      </c>
      <c r="AD24" s="46" t="s">
        <v>74</v>
      </c>
      <c r="AF24" s="58" t="s">
        <v>75</v>
      </c>
      <c r="AG24" s="58"/>
      <c r="AH24" s="59" t="s">
        <v>76</v>
      </c>
      <c r="AI24" t="s">
        <v>77</v>
      </c>
    </row>
    <row r="25" spans="1:35" x14ac:dyDescent="0.25">
      <c r="A25" s="12" t="str">
        <f t="shared" si="5"/>
        <v>VB192-2</v>
      </c>
      <c r="B25" s="12">
        <v>427</v>
      </c>
      <c r="C25" s="12">
        <v>343.6</v>
      </c>
      <c r="D25" s="12">
        <v>834.6</v>
      </c>
      <c r="E25" s="12">
        <v>0</v>
      </c>
      <c r="G25" s="44" t="str">
        <f t="shared" si="6"/>
        <v>VB192-2</v>
      </c>
      <c r="H25" s="45">
        <f>$B$6</f>
        <v>59.6</v>
      </c>
      <c r="I25" s="45">
        <f>$C$6</f>
        <v>1.5</v>
      </c>
      <c r="J25" s="46">
        <f>$D$6</f>
        <v>0</v>
      </c>
      <c r="K25" s="45">
        <f t="shared" si="7"/>
        <v>2.5167785234899327E-2</v>
      </c>
      <c r="L25" s="47">
        <f t="shared" si="8"/>
        <v>1.1825855293158223E-4</v>
      </c>
      <c r="M25" s="48">
        <f t="shared" si="9"/>
        <v>7.2425955987906993E-2</v>
      </c>
      <c r="N25" s="49">
        <f>$B$25</f>
        <v>427</v>
      </c>
      <c r="O25" s="49">
        <f>$C$25</f>
        <v>343.6</v>
      </c>
      <c r="P25" s="49">
        <f>$D$25</f>
        <v>834.6</v>
      </c>
      <c r="Q25" s="50">
        <f>$E$25</f>
        <v>0</v>
      </c>
      <c r="R25" s="49">
        <f t="shared" si="10"/>
        <v>0.51162233405224056</v>
      </c>
      <c r="S25" s="49">
        <f t="shared" si="11"/>
        <v>0.41169422477833695</v>
      </c>
      <c r="T25" s="51">
        <f t="shared" si="12"/>
        <v>0</v>
      </c>
      <c r="U25" s="52">
        <f>(R25*0.005*($H$18))/0.5335</f>
        <v>2.4497455526456394E-2</v>
      </c>
      <c r="V25" s="52">
        <f>(S25*0.005*($H$18))/0.8217</f>
        <v>1.2798745250045779E-2</v>
      </c>
      <c r="W25" s="53">
        <f t="shared" si="13"/>
        <v>0</v>
      </c>
      <c r="X25" s="54">
        <f t="shared" si="14"/>
        <v>1.9140513423664534</v>
      </c>
      <c r="Y25" s="55">
        <f t="shared" si="15"/>
        <v>0.3729620077650217</v>
      </c>
      <c r="Z25" s="48">
        <f t="shared" si="16"/>
        <v>0.89615219330589957</v>
      </c>
      <c r="AA25" s="60">
        <f t="shared" si="17"/>
        <v>3.1707935518753694E-4</v>
      </c>
      <c r="AB25" s="57">
        <f>$AA$30</f>
        <v>2.7149546555835295E-4</v>
      </c>
      <c r="AC25" s="48">
        <f t="shared" si="18"/>
        <v>0.36234171798238124</v>
      </c>
      <c r="AD25" s="46">
        <f>(AB24-AB33)/AB37</f>
        <v>-0.45926332922538449</v>
      </c>
      <c r="AF25" s="61" t="s">
        <v>78</v>
      </c>
      <c r="AG25" s="61"/>
      <c r="AH25">
        <v>2.1760000000000002</v>
      </c>
      <c r="AI25">
        <v>2.41</v>
      </c>
    </row>
    <row r="26" spans="1:35" x14ac:dyDescent="0.25">
      <c r="A26" s="12" t="str">
        <f t="shared" si="5"/>
        <v>VB192-3</v>
      </c>
      <c r="B26" s="12">
        <v>436.9</v>
      </c>
      <c r="C26" s="12">
        <v>368.8</v>
      </c>
      <c r="D26" s="12">
        <v>757.8</v>
      </c>
      <c r="E26" s="12">
        <v>0</v>
      </c>
      <c r="G26" s="44" t="str">
        <f t="shared" si="6"/>
        <v>VB192-3</v>
      </c>
      <c r="H26" s="45">
        <f>$B$7</f>
        <v>58.6</v>
      </c>
      <c r="I26" s="45">
        <f>$C$7</f>
        <v>1.3</v>
      </c>
      <c r="J26" s="46">
        <f>$D$7</f>
        <v>0</v>
      </c>
      <c r="K26" s="45">
        <f t="shared" si="7"/>
        <v>2.2184300341296929E-2</v>
      </c>
      <c r="L26" s="47">
        <f t="shared" si="8"/>
        <v>1.0423973471147885E-4</v>
      </c>
      <c r="M26" s="48">
        <f t="shared" si="9"/>
        <v>0.78410032570377686</v>
      </c>
      <c r="N26" s="49">
        <f>$B$26</f>
        <v>436.9</v>
      </c>
      <c r="O26" s="49">
        <f>$C$26</f>
        <v>368.8</v>
      </c>
      <c r="P26" s="49">
        <f>$D$26</f>
        <v>757.8</v>
      </c>
      <c r="Q26" s="50">
        <f>$E$26</f>
        <v>0</v>
      </c>
      <c r="R26" s="49">
        <f t="shared" si="10"/>
        <v>0.57653734494589604</v>
      </c>
      <c r="S26" s="49">
        <f t="shared" si="11"/>
        <v>0.48667194510424916</v>
      </c>
      <c r="T26" s="51">
        <f t="shared" si="12"/>
        <v>0</v>
      </c>
      <c r="U26" s="52">
        <f>(R26*0.005*($H$18))/0.5335</f>
        <v>2.7605710359218209E-2</v>
      </c>
      <c r="V26" s="52">
        <f>(S26*0.005*($H$18))/0.8217</f>
        <v>1.5129651743565833E-2</v>
      </c>
      <c r="W26" s="53">
        <f t="shared" si="13"/>
        <v>0</v>
      </c>
      <c r="X26" s="54">
        <f t="shared" si="14"/>
        <v>1.8246097680971443</v>
      </c>
      <c r="Y26" s="55">
        <f t="shared" si="15"/>
        <v>0.42735362102784047</v>
      </c>
      <c r="Z26" s="48">
        <f t="shared" si="16"/>
        <v>0.13561854019809413</v>
      </c>
      <c r="AA26" s="60">
        <f t="shared" si="17"/>
        <v>2.4391915636696576E-4</v>
      </c>
      <c r="AB26" s="57">
        <f>$AA$26</f>
        <v>2.4391915636696576E-4</v>
      </c>
      <c r="AC26" s="48">
        <f t="shared" si="18"/>
        <v>1.0599507472094329</v>
      </c>
      <c r="AD26" s="46"/>
      <c r="AF26" s="61" t="s">
        <v>79</v>
      </c>
      <c r="AG26" s="61"/>
      <c r="AH26">
        <v>3.68</v>
      </c>
      <c r="AI26">
        <v>3.88</v>
      </c>
    </row>
    <row r="27" spans="1:35" x14ac:dyDescent="0.25">
      <c r="A27" s="12" t="str">
        <f t="shared" si="5"/>
        <v>VB192-4</v>
      </c>
      <c r="B27" s="12">
        <v>494.6</v>
      </c>
      <c r="C27" s="12">
        <v>412.7</v>
      </c>
      <c r="D27" s="12">
        <v>882.2</v>
      </c>
      <c r="E27" s="12">
        <v>0</v>
      </c>
      <c r="G27" s="44" t="str">
        <f t="shared" si="6"/>
        <v>VB192-4</v>
      </c>
      <c r="H27" s="45">
        <f>$B$8</f>
        <v>61.4</v>
      </c>
      <c r="I27" s="45">
        <f>$C$8</f>
        <v>1.6</v>
      </c>
      <c r="J27" s="46">
        <f>$D$8</f>
        <v>0</v>
      </c>
      <c r="K27" s="45">
        <f t="shared" si="7"/>
        <v>2.6058631921824105E-2</v>
      </c>
      <c r="L27" s="47">
        <f t="shared" si="8"/>
        <v>1.2244446913741238E-4</v>
      </c>
      <c r="M27" s="48">
        <f t="shared" si="9"/>
        <v>0.14007478627834483</v>
      </c>
      <c r="N27" s="49">
        <f>$B$27</f>
        <v>494.6</v>
      </c>
      <c r="O27" s="49">
        <f>$C$27</f>
        <v>412.7</v>
      </c>
      <c r="P27" s="49">
        <f>$D$27</f>
        <v>882.2</v>
      </c>
      <c r="Q27" s="50">
        <f>$E$27</f>
        <v>0</v>
      </c>
      <c r="R27" s="49">
        <f t="shared" si="10"/>
        <v>0.56064384493312169</v>
      </c>
      <c r="S27" s="49">
        <f t="shared" si="11"/>
        <v>0.46780775334391289</v>
      </c>
      <c r="T27" s="51">
        <f t="shared" si="12"/>
        <v>0</v>
      </c>
      <c r="U27" s="52">
        <f>(R27*0.005*($H$18))/0.5335</f>
        <v>2.6844699191783682E-2</v>
      </c>
      <c r="V27" s="52">
        <f>(S27*0.005*($H$18))/0.8217</f>
        <v>1.4543201970512662E-2</v>
      </c>
      <c r="W27" s="53">
        <f t="shared" si="13"/>
        <v>0</v>
      </c>
      <c r="X27" s="54">
        <f t="shared" si="14"/>
        <v>1.8458589275053148</v>
      </c>
      <c r="Y27" s="55">
        <f t="shared" si="15"/>
        <v>0.41387901162296348</v>
      </c>
      <c r="Z27" s="48">
        <f t="shared" si="16"/>
        <v>0.11998534421276619</v>
      </c>
      <c r="AA27" s="60">
        <f t="shared" si="17"/>
        <v>2.9584604606371572E-4</v>
      </c>
      <c r="AB27" s="57">
        <f>$AA$31</f>
        <v>3.3939622938511626E-4</v>
      </c>
      <c r="AC27" s="48">
        <f t="shared" si="18"/>
        <v>1.3553713236076073</v>
      </c>
      <c r="AD27" s="46" t="s">
        <v>80</v>
      </c>
      <c r="AF27" s="61" t="s">
        <v>81</v>
      </c>
      <c r="AG27" s="61"/>
      <c r="AH27">
        <v>0.76949999999999996</v>
      </c>
      <c r="AI27">
        <v>0.85860000000000003</v>
      </c>
    </row>
    <row r="28" spans="1:35" x14ac:dyDescent="0.25">
      <c r="A28" s="12" t="str">
        <f t="shared" si="5"/>
        <v>VB192-5</v>
      </c>
      <c r="B28" s="12">
        <v>547.79999999999995</v>
      </c>
      <c r="C28" s="12">
        <v>467.2</v>
      </c>
      <c r="D28" s="12">
        <v>883</v>
      </c>
      <c r="E28" s="12">
        <v>0</v>
      </c>
      <c r="G28" s="44" t="str">
        <f t="shared" si="6"/>
        <v>VB192-5</v>
      </c>
      <c r="H28" s="45">
        <f>$B$9</f>
        <v>60.6</v>
      </c>
      <c r="I28" s="45">
        <f>$C$9</f>
        <v>1.8</v>
      </c>
      <c r="J28" s="46">
        <f>$D$9</f>
        <v>0</v>
      </c>
      <c r="K28" s="45">
        <f t="shared" si="7"/>
        <v>2.9702970297029702E-2</v>
      </c>
      <c r="L28" s="47">
        <f t="shared" si="8"/>
        <v>1.3956850999450099E-4</v>
      </c>
      <c r="M28" s="48">
        <f t="shared" si="9"/>
        <v>1.0093877906000079</v>
      </c>
      <c r="N28" s="49">
        <f>$B$28</f>
        <v>547.79999999999995</v>
      </c>
      <c r="O28" s="49">
        <f>$C$28</f>
        <v>467.2</v>
      </c>
      <c r="P28" s="49">
        <f>$D$28</f>
        <v>883</v>
      </c>
      <c r="Q28" s="50">
        <f>$E$28</f>
        <v>0</v>
      </c>
      <c r="R28" s="49">
        <f t="shared" si="10"/>
        <v>0.6203850509626273</v>
      </c>
      <c r="S28" s="49">
        <f t="shared" si="11"/>
        <v>0.52910532276330691</v>
      </c>
      <c r="T28" s="51">
        <f t="shared" si="12"/>
        <v>0</v>
      </c>
      <c r="U28" s="52">
        <f t="shared" ref="U28:U33" si="19">(R28*0.005*($H$18))/0.5335</f>
        <v>2.9705222355839389E-2</v>
      </c>
      <c r="V28" s="52">
        <f t="shared" ref="V28:V33" si="20">(S28*0.005*($H$18))/0.8217</f>
        <v>1.6448820092477393E-2</v>
      </c>
      <c r="W28" s="53">
        <f t="shared" si="13"/>
        <v>0</v>
      </c>
      <c r="X28" s="54">
        <f t="shared" si="14"/>
        <v>1.8059181259709078</v>
      </c>
      <c r="Y28" s="55">
        <f t="shared" si="15"/>
        <v>0.46154042448316779</v>
      </c>
      <c r="Z28" s="48">
        <f t="shared" si="16"/>
        <v>0.78411821066791543</v>
      </c>
      <c r="AA28" s="60">
        <f t="shared" si="17"/>
        <v>3.0239715221215904E-4</v>
      </c>
      <c r="AB28" s="57">
        <f>$AA$32</f>
        <v>2.1398298436671036E-4</v>
      </c>
      <c r="AC28" s="48">
        <f t="shared" si="18"/>
        <v>1.8172581788506021</v>
      </c>
      <c r="AD28" s="46">
        <f>1-((((COUNT(AB24:AB33))-3)*((STDEV(AB26:AB33))^2))/(((COUNT(AB24:AB33))-1)*((STDEV(AB24:AB33))^2)))</f>
        <v>1.701148775429584E-2</v>
      </c>
    </row>
    <row r="29" spans="1:35" x14ac:dyDescent="0.25">
      <c r="A29" s="12" t="str">
        <f t="shared" si="5"/>
        <v>VB192-6</v>
      </c>
      <c r="B29" s="12">
        <v>551.70000000000005</v>
      </c>
      <c r="C29" s="12">
        <v>447.6</v>
      </c>
      <c r="D29" s="12">
        <v>891.7</v>
      </c>
      <c r="E29" s="12">
        <v>0</v>
      </c>
      <c r="G29" s="44" t="str">
        <f t="shared" si="6"/>
        <v>VB192-6</v>
      </c>
      <c r="H29" s="45">
        <f>$B$10</f>
        <v>59.7</v>
      </c>
      <c r="I29" s="45">
        <f>$C$10</f>
        <v>1.9</v>
      </c>
      <c r="J29" s="46">
        <f>$D$10</f>
        <v>0</v>
      </c>
      <c r="K29" s="45">
        <f t="shared" si="7"/>
        <v>3.1825795644891117E-2</v>
      </c>
      <c r="L29" s="47">
        <f t="shared" si="8"/>
        <v>1.4954325554408007E-4</v>
      </c>
      <c r="M29" s="48">
        <f t="shared" si="9"/>
        <v>1.5157621968172901</v>
      </c>
      <c r="N29" s="49">
        <f>$B$29</f>
        <v>551.70000000000005</v>
      </c>
      <c r="O29" s="49">
        <f>$C$29</f>
        <v>447.6</v>
      </c>
      <c r="P29" s="49">
        <f>$D$29</f>
        <v>891.7</v>
      </c>
      <c r="Q29" s="50">
        <f>$E$29</f>
        <v>0</v>
      </c>
      <c r="R29" s="49">
        <f t="shared" si="10"/>
        <v>0.61870584277223284</v>
      </c>
      <c r="S29" s="49">
        <f t="shared" si="11"/>
        <v>0.50196254345631941</v>
      </c>
      <c r="T29" s="51">
        <f t="shared" si="12"/>
        <v>0</v>
      </c>
      <c r="U29" s="52">
        <f t="shared" si="19"/>
        <v>2.9624818657200916E-2</v>
      </c>
      <c r="V29" s="52">
        <f t="shared" si="20"/>
        <v>1.5605005686493466E-2</v>
      </c>
      <c r="W29" s="53">
        <f t="shared" si="13"/>
        <v>0</v>
      </c>
      <c r="X29" s="54">
        <f t="shared" si="14"/>
        <v>1.8984176777866835</v>
      </c>
      <c r="Y29" s="55">
        <f t="shared" si="15"/>
        <v>0.4522982434369438</v>
      </c>
      <c r="Z29" s="48">
        <f t="shared" si="16"/>
        <v>0.608800522053635</v>
      </c>
      <c r="AA29" s="60">
        <f t="shared" si="17"/>
        <v>3.3062975086465998E-4</v>
      </c>
      <c r="AB29" s="57">
        <f>$AA$24</f>
        <v>2.591986954251081E-4</v>
      </c>
      <c r="AC29" s="48">
        <f t="shared" si="18"/>
        <v>0.67341807761213113</v>
      </c>
      <c r="AD29" s="46"/>
    </row>
    <row r="30" spans="1:35" x14ac:dyDescent="0.25">
      <c r="A30" s="12" t="str">
        <f t="shared" si="5"/>
        <v>VB192-7</v>
      </c>
      <c r="B30" s="12">
        <v>538.4</v>
      </c>
      <c r="C30" s="12">
        <v>461.6</v>
      </c>
      <c r="D30" s="12">
        <v>884</v>
      </c>
      <c r="E30" s="12">
        <v>0</v>
      </c>
      <c r="G30" s="44" t="str">
        <f t="shared" si="6"/>
        <v>VB192-7</v>
      </c>
      <c r="H30" s="45">
        <f>$B$11</f>
        <v>61</v>
      </c>
      <c r="I30" s="45">
        <f>$C$11</f>
        <v>1.6</v>
      </c>
      <c r="J30" s="46">
        <f>$D$11</f>
        <v>0</v>
      </c>
      <c r="K30" s="45">
        <f t="shared" si="7"/>
        <v>2.6229508196721311E-2</v>
      </c>
      <c r="L30" s="47">
        <f t="shared" si="8"/>
        <v>1.2324738368913314E-4</v>
      </c>
      <c r="M30" s="48">
        <f t="shared" si="9"/>
        <v>0.18083526255816026</v>
      </c>
      <c r="N30" s="49">
        <f>$B$30</f>
        <v>538.4</v>
      </c>
      <c r="O30" s="49">
        <f>$C$30</f>
        <v>461.6</v>
      </c>
      <c r="P30" s="49">
        <f>$D$30</f>
        <v>884</v>
      </c>
      <c r="Q30" s="50">
        <f>$E$30</f>
        <v>0</v>
      </c>
      <c r="R30" s="49">
        <f t="shared" si="10"/>
        <v>0.60904977375565605</v>
      </c>
      <c r="S30" s="49">
        <f t="shared" si="11"/>
        <v>0.5221719457013575</v>
      </c>
      <c r="T30" s="51">
        <f t="shared" si="12"/>
        <v>0</v>
      </c>
      <c r="U30" s="52">
        <f t="shared" si="19"/>
        <v>2.916246761122443E-2</v>
      </c>
      <c r="V30" s="52">
        <f t="shared" si="20"/>
        <v>1.6233275347378822E-2</v>
      </c>
      <c r="W30" s="53">
        <f t="shared" si="13"/>
        <v>0</v>
      </c>
      <c r="X30" s="54">
        <f t="shared" si="14"/>
        <v>1.7964623273597879</v>
      </c>
      <c r="Y30" s="55">
        <f t="shared" si="15"/>
        <v>0.45395742958603258</v>
      </c>
      <c r="Z30" s="48">
        <f t="shared" si="16"/>
        <v>0.64027411894426478</v>
      </c>
      <c r="AA30" s="60">
        <f t="shared" si="17"/>
        <v>2.7149546555835295E-4</v>
      </c>
      <c r="AB30" s="57">
        <f>$AA$27</f>
        <v>2.9584604606371572E-4</v>
      </c>
      <c r="AC30" s="48">
        <f t="shared" si="18"/>
        <v>0.25366475009010592</v>
      </c>
      <c r="AD30" s="46" t="s">
        <v>82</v>
      </c>
    </row>
    <row r="31" spans="1:35" x14ac:dyDescent="0.25">
      <c r="A31" s="12" t="str">
        <f t="shared" si="5"/>
        <v>VB192-8</v>
      </c>
      <c r="B31" s="12">
        <v>454.9</v>
      </c>
      <c r="C31" s="12">
        <v>379.5</v>
      </c>
      <c r="D31" s="12">
        <v>895.9</v>
      </c>
      <c r="E31" s="12">
        <v>0</v>
      </c>
      <c r="G31" s="44" t="str">
        <f t="shared" si="6"/>
        <v>VB192-8</v>
      </c>
      <c r="H31" s="45">
        <f>$B$12</f>
        <v>59.1</v>
      </c>
      <c r="I31" s="45">
        <f>$C$12</f>
        <v>1.3</v>
      </c>
      <c r="J31" s="46">
        <f>$D$12</f>
        <v>0</v>
      </c>
      <c r="K31" s="45">
        <f>I30/H31</f>
        <v>2.7072758037225045E-2</v>
      </c>
      <c r="L31" s="47">
        <f t="shared" si="8"/>
        <v>1.2720965152347076E-4</v>
      </c>
      <c r="M31" s="48">
        <f t="shared" si="9"/>
        <v>0.38198235066320146</v>
      </c>
      <c r="N31" s="49">
        <f>$B$31</f>
        <v>454.9</v>
      </c>
      <c r="O31" s="49">
        <f>$C$31</f>
        <v>379.5</v>
      </c>
      <c r="P31" s="49">
        <f>$D$31</f>
        <v>895.9</v>
      </c>
      <c r="Q31" s="50">
        <f>$E$31</f>
        <v>0</v>
      </c>
      <c r="R31" s="49">
        <f t="shared" si="10"/>
        <v>0.50775756222792723</v>
      </c>
      <c r="S31" s="49">
        <f t="shared" si="11"/>
        <v>0.423596383524947</v>
      </c>
      <c r="T31" s="51">
        <f t="shared" si="12"/>
        <v>0</v>
      </c>
      <c r="U31" s="52">
        <f t="shared" si="19"/>
        <v>2.431240286244124E-2</v>
      </c>
      <c r="V31" s="52">
        <f t="shared" si="20"/>
        <v>1.3168759422106329E-2</v>
      </c>
      <c r="W31" s="53">
        <f t="shared" si="13"/>
        <v>0</v>
      </c>
      <c r="X31" s="54">
        <f t="shared" si="14"/>
        <v>1.8462181655189276</v>
      </c>
      <c r="Y31" s="55">
        <f t="shared" si="15"/>
        <v>0.3748116228454757</v>
      </c>
      <c r="Z31" s="48">
        <f t="shared" si="16"/>
        <v>0.86106629322349459</v>
      </c>
      <c r="AA31" s="60">
        <f t="shared" si="17"/>
        <v>3.3939622938511626E-4</v>
      </c>
      <c r="AB31" s="57">
        <f>$AA$25</f>
        <v>3.1707935518753694E-4</v>
      </c>
      <c r="AC31" s="48">
        <f t="shared" si="18"/>
        <v>0.79081234523576682</v>
      </c>
      <c r="AD31" s="46">
        <f>1-((((COUNT(AB24:AB33))-3)*((STDEV(AB24:AB31))^2))/(((COUNT(AB24:AB33))-1)*((STDEV(AB24:AB33))^2)))</f>
        <v>0.19582398300987836</v>
      </c>
    </row>
    <row r="32" spans="1:35" x14ac:dyDescent="0.25">
      <c r="A32" s="12" t="str">
        <f t="shared" si="5"/>
        <v>VB192-9</v>
      </c>
      <c r="B32" s="12">
        <v>582.79999999999995</v>
      </c>
      <c r="C32" s="12">
        <v>512.1</v>
      </c>
      <c r="D32" s="12">
        <v>910.4</v>
      </c>
      <c r="E32" s="12">
        <v>0</v>
      </c>
      <c r="G32" s="44" t="str">
        <f t="shared" si="6"/>
        <v>VB192-9</v>
      </c>
      <c r="H32" s="45">
        <f>$B$13</f>
        <v>59.3</v>
      </c>
      <c r="I32" s="45">
        <f>$C$13</f>
        <v>1.6</v>
      </c>
      <c r="J32" s="46">
        <f>$D$13</f>
        <v>0</v>
      </c>
      <c r="K32" s="45">
        <f>I31/H32</f>
        <v>2.1922428330522766E-2</v>
      </c>
      <c r="L32" s="47">
        <f t="shared" si="8"/>
        <v>1.0300924880426073E-4</v>
      </c>
      <c r="M32" s="48">
        <f t="shared" si="9"/>
        <v>0.84656673825829087</v>
      </c>
      <c r="N32" s="49">
        <f>$B$32</f>
        <v>582.79999999999995</v>
      </c>
      <c r="O32" s="49">
        <f>$C$32</f>
        <v>512.1</v>
      </c>
      <c r="P32" s="49">
        <f>$D$32</f>
        <v>910.4</v>
      </c>
      <c r="Q32" s="50">
        <f>$E$32</f>
        <v>0</v>
      </c>
      <c r="R32" s="49">
        <f t="shared" si="10"/>
        <v>0.6401581722319859</v>
      </c>
      <c r="S32" s="49">
        <f t="shared" si="11"/>
        <v>0.5625</v>
      </c>
      <c r="T32" s="51">
        <f t="shared" si="12"/>
        <v>0</v>
      </c>
      <c r="U32" s="52">
        <f t="shared" si="19"/>
        <v>3.0651997206496872E-2</v>
      </c>
      <c r="V32" s="52">
        <f t="shared" si="20"/>
        <v>1.7486993428258487E-2</v>
      </c>
      <c r="W32" s="53">
        <f t="shared" si="13"/>
        <v>0</v>
      </c>
      <c r="X32" s="54">
        <f t="shared" si="14"/>
        <v>1.7528454695341802</v>
      </c>
      <c r="Y32" s="55">
        <f t="shared" si="15"/>
        <v>0.48138990634755358</v>
      </c>
      <c r="Z32" s="48">
        <f t="shared" si="16"/>
        <v>1.1606489519778338</v>
      </c>
      <c r="AA32" s="60">
        <f t="shared" si="17"/>
        <v>2.1398298436671036E-4</v>
      </c>
      <c r="AB32" s="57">
        <f>$AA$29</f>
        <v>3.3062975086465998E-4</v>
      </c>
      <c r="AC32" s="48">
        <f t="shared" si="18"/>
        <v>1.1336021764765851</v>
      </c>
      <c r="AD32" s="46"/>
    </row>
    <row r="33" spans="1:30" x14ac:dyDescent="0.25">
      <c r="A33" s="12" t="str">
        <f t="shared" si="5"/>
        <v>VB192-10</v>
      </c>
      <c r="B33" s="12">
        <v>544.1</v>
      </c>
      <c r="C33" s="12">
        <v>481</v>
      </c>
      <c r="D33" s="12">
        <v>905.4</v>
      </c>
      <c r="E33" s="12">
        <v>0</v>
      </c>
      <c r="G33" s="44" t="str">
        <f t="shared" si="6"/>
        <v>VB192-10</v>
      </c>
      <c r="H33" s="45">
        <f>$B$14</f>
        <v>58.4</v>
      </c>
      <c r="I33" s="62">
        <f>$C$14</f>
        <v>3</v>
      </c>
      <c r="J33" s="46">
        <f>$D$14</f>
        <v>0</v>
      </c>
      <c r="K33" s="45">
        <f>I32/H33</f>
        <v>2.7397260273972605E-2</v>
      </c>
      <c r="L33" s="47">
        <f t="shared" si="8"/>
        <v>1.2873442474378632E-4</v>
      </c>
      <c r="M33" s="48">
        <f t="shared" si="9"/>
        <v>0.45938844891559094</v>
      </c>
      <c r="N33" s="49">
        <f>$B$33</f>
        <v>544.1</v>
      </c>
      <c r="O33" s="49">
        <f>$C$33</f>
        <v>481</v>
      </c>
      <c r="P33" s="49">
        <f>$D$33</f>
        <v>905.4</v>
      </c>
      <c r="Q33" s="50">
        <f>$E$33</f>
        <v>0</v>
      </c>
      <c r="R33" s="49">
        <f t="shared" si="10"/>
        <v>0.60094985641705323</v>
      </c>
      <c r="S33" s="49">
        <f t="shared" si="11"/>
        <v>0.5312569030262867</v>
      </c>
      <c r="T33" s="51">
        <f t="shared" si="12"/>
        <v>0</v>
      </c>
      <c r="U33" s="52">
        <f t="shared" si="19"/>
        <v>2.8774628082799673E-2</v>
      </c>
      <c r="V33" s="52">
        <f t="shared" si="20"/>
        <v>1.6515708394555791E-2</v>
      </c>
      <c r="W33" s="53">
        <f t="shared" si="13"/>
        <v>0</v>
      </c>
      <c r="X33" s="54">
        <f t="shared" si="14"/>
        <v>1.7422581820519967</v>
      </c>
      <c r="Y33" s="55">
        <f t="shared" si="15"/>
        <v>0.45290336477355464</v>
      </c>
      <c r="Z33" s="48">
        <f t="shared" si="16"/>
        <v>0.62027924915659938</v>
      </c>
      <c r="AA33" s="60">
        <f t="shared" si="17"/>
        <v>2.8424258850042269E-4</v>
      </c>
      <c r="AB33" s="57">
        <f>$AA$28</f>
        <v>3.0239715221215904E-4</v>
      </c>
      <c r="AC33" s="48">
        <f t="shared" si="18"/>
        <v>0.41939072773494163</v>
      </c>
      <c r="AD33" s="46"/>
    </row>
    <row r="34" spans="1:30" ht="15.75" thickBot="1" x14ac:dyDescent="0.3">
      <c r="A34" s="12"/>
      <c r="B34" s="12"/>
      <c r="C34" s="12"/>
      <c r="D34" s="12"/>
      <c r="E34" s="12"/>
      <c r="G34" s="38"/>
      <c r="H34" s="39"/>
      <c r="I34" s="39"/>
      <c r="J34" s="40"/>
      <c r="K34" s="41"/>
      <c r="L34" s="63"/>
      <c r="M34" s="64"/>
      <c r="N34" s="65"/>
      <c r="O34" s="65"/>
      <c r="P34" s="65"/>
      <c r="Q34" s="66"/>
      <c r="R34" s="65"/>
      <c r="S34" s="65"/>
      <c r="T34" s="67"/>
      <c r="U34" s="39"/>
      <c r="V34" s="39"/>
      <c r="W34" s="40"/>
      <c r="X34" s="41"/>
      <c r="Y34" s="42"/>
      <c r="Z34" s="41"/>
      <c r="AA34" s="40"/>
      <c r="AB34" s="40"/>
      <c r="AC34" s="41"/>
      <c r="AD34" s="41"/>
    </row>
    <row r="35" spans="1:30" ht="15.75" thickTop="1" x14ac:dyDescent="0.25">
      <c r="A35" s="12" t="s">
        <v>47</v>
      </c>
      <c r="B35" s="12">
        <v>0</v>
      </c>
      <c r="C35" s="12">
        <v>0</v>
      </c>
      <c r="D35" s="12">
        <v>928.5</v>
      </c>
      <c r="E35" s="12">
        <v>0</v>
      </c>
      <c r="G35" s="68" t="s">
        <v>83</v>
      </c>
      <c r="H35" s="69"/>
      <c r="I35" s="69"/>
      <c r="J35" s="70"/>
      <c r="K35" s="71"/>
      <c r="L35" s="72"/>
      <c r="M35" s="73"/>
      <c r="N35" s="74"/>
      <c r="O35" s="74"/>
      <c r="P35" s="74"/>
      <c r="Q35" s="75"/>
      <c r="R35" s="74"/>
      <c r="S35" s="74"/>
      <c r="T35" s="76"/>
      <c r="U35" s="69"/>
      <c r="V35" s="69"/>
      <c r="W35" s="70"/>
      <c r="X35" s="71"/>
      <c r="Y35" s="69"/>
      <c r="Z35" s="71"/>
      <c r="AA35" s="71"/>
      <c r="AB35" s="71"/>
      <c r="AC35" s="71"/>
      <c r="AD35" s="71"/>
    </row>
    <row r="36" spans="1:30" x14ac:dyDescent="0.25">
      <c r="A36" s="12" t="s">
        <v>84</v>
      </c>
      <c r="B36" s="12"/>
      <c r="C36" s="12"/>
      <c r="D36" s="12"/>
      <c r="E36" s="12"/>
      <c r="G36" s="77" t="s">
        <v>85</v>
      </c>
      <c r="H36" s="45">
        <f>AVERAGE(H24:H33)</f>
        <v>59.6</v>
      </c>
      <c r="I36" s="45">
        <f>AVERAGE(I24:I32)</f>
        <v>1.5111111111111111</v>
      </c>
      <c r="J36" s="46">
        <f>AVERAGE(J24:J28)</f>
        <v>0</v>
      </c>
      <c r="K36" s="78">
        <f>AVERAGE(K24:K33)</f>
        <v>2.5471409694047552E-2</v>
      </c>
      <c r="L36" s="79">
        <f>AVERAGE(L24:L33)</f>
        <v>1.1968522551474275E-4</v>
      </c>
      <c r="M36" s="78"/>
      <c r="N36" s="45">
        <f t="shared" ref="N36:Y36" si="21">AVERAGE(N24:N33)</f>
        <v>489.56000000000006</v>
      </c>
      <c r="O36" s="45">
        <f t="shared" si="21"/>
        <v>413.46000000000004</v>
      </c>
      <c r="P36" s="45">
        <f t="shared" si="21"/>
        <v>859.41999999999985</v>
      </c>
      <c r="Q36" s="46">
        <f t="shared" si="21"/>
        <v>0</v>
      </c>
      <c r="R36" s="45">
        <f t="shared" si="21"/>
        <v>0.56694616776537854</v>
      </c>
      <c r="S36" s="45">
        <f t="shared" si="21"/>
        <v>0.47844712395310707</v>
      </c>
      <c r="T36" s="80">
        <f t="shared" si="21"/>
        <v>0</v>
      </c>
      <c r="U36" s="45">
        <f t="shared" si="21"/>
        <v>2.7146466458419109E-2</v>
      </c>
      <c r="V36" s="45">
        <f t="shared" si="21"/>
        <v>1.4873958599710505E-2</v>
      </c>
      <c r="W36" s="80">
        <f t="shared" si="21"/>
        <v>0</v>
      </c>
      <c r="X36" s="48">
        <f t="shared" si="21"/>
        <v>1.8303267407684563</v>
      </c>
      <c r="Y36" s="45">
        <f t="shared" si="21"/>
        <v>0.42020425058129618</v>
      </c>
      <c r="Z36" s="48"/>
      <c r="AA36" s="78">
        <f>AVERAGE(AA24:AA33)</f>
        <v>2.8581874239307482E-4</v>
      </c>
      <c r="AB36" s="78">
        <f>AVERAGE(AB24:AB33)</f>
        <v>2.8581874239307472E-4</v>
      </c>
      <c r="AC36" s="78"/>
      <c r="AD36" s="78"/>
    </row>
    <row r="37" spans="1:30" x14ac:dyDescent="0.25">
      <c r="G37" s="77" t="s">
        <v>86</v>
      </c>
      <c r="H37" s="45">
        <f>STDEV(H24:H33)</f>
        <v>1.0893423092245464</v>
      </c>
      <c r="I37" s="45">
        <f>STDEV(I24:I32)</f>
        <v>0.27588242262078227</v>
      </c>
      <c r="J37" s="46">
        <f>STDEV(J24:J28)</f>
        <v>0</v>
      </c>
      <c r="K37" s="48">
        <f>STDEV(K24:K33)</f>
        <v>4.1922050597291193E-3</v>
      </c>
      <c r="L37" s="57">
        <f>STDEV(L24:L33)</f>
        <v>1.9698360397185975E-5</v>
      </c>
      <c r="M37" s="60"/>
      <c r="N37" s="45">
        <f t="shared" ref="N37:Y37" si="22">STDEV(N24:N33)</f>
        <v>80.869953217083705</v>
      </c>
      <c r="O37" s="45">
        <f t="shared" si="22"/>
        <v>76.076017538015336</v>
      </c>
      <c r="P37" s="45">
        <f t="shared" si="22"/>
        <v>59.494291042642622</v>
      </c>
      <c r="Q37" s="46">
        <f t="shared" si="22"/>
        <v>0</v>
      </c>
      <c r="R37" s="45">
        <f t="shared" si="22"/>
        <v>6.7538233066818873E-2</v>
      </c>
      <c r="S37" s="45">
        <f t="shared" si="22"/>
        <v>6.6352552910877424E-2</v>
      </c>
      <c r="T37" s="80">
        <f t="shared" si="22"/>
        <v>0</v>
      </c>
      <c r="U37" s="45">
        <f t="shared" si="22"/>
        <v>3.233859725757981E-3</v>
      </c>
      <c r="V37" s="45">
        <f t="shared" si="22"/>
        <v>2.062767389690104E-3</v>
      </c>
      <c r="W37" s="80">
        <f t="shared" si="22"/>
        <v>0</v>
      </c>
      <c r="X37" s="48">
        <f t="shared" si="22"/>
        <v>5.756002184445777E-2</v>
      </c>
      <c r="Y37" s="45">
        <f t="shared" si="22"/>
        <v>5.2716763033294776E-2</v>
      </c>
      <c r="Z37" s="48"/>
      <c r="AA37" s="81">
        <f>STDEV(AA24:AA33)</f>
        <v>3.9529748091049875E-5</v>
      </c>
      <c r="AB37" s="60">
        <f>STDEV(AB24:AB33)</f>
        <v>3.9529748091049869E-5</v>
      </c>
      <c r="AC37" s="60"/>
      <c r="AD37" s="60"/>
    </row>
    <row r="38" spans="1:30" ht="15.75" customHeight="1" x14ac:dyDescent="0.25">
      <c r="G38" s="77" t="s">
        <v>87</v>
      </c>
      <c r="H38" s="45">
        <f>(H37/H36)*100</f>
        <v>1.8277555523901783</v>
      </c>
      <c r="I38" s="45">
        <f>(I37/I36)*100</f>
        <v>18.256925026375299</v>
      </c>
      <c r="J38" s="46" t="e">
        <f>(J37/J36)*100</f>
        <v>#DIV/0!</v>
      </c>
      <c r="K38" s="82">
        <f>(K37/K36)*100</f>
        <v>16.458472892094392</v>
      </c>
      <c r="L38" s="82">
        <f>(L37/L36)*100</f>
        <v>16.458472892094392</v>
      </c>
      <c r="M38" s="48"/>
      <c r="N38" s="45">
        <f t="shared" ref="N38:Y38" si="23">(N37/N36)*100</f>
        <v>16.518905387916437</v>
      </c>
      <c r="O38" s="45">
        <f t="shared" si="23"/>
        <v>18.399849450494685</v>
      </c>
      <c r="P38" s="45">
        <f t="shared" si="23"/>
        <v>6.9226095555889584</v>
      </c>
      <c r="Q38" s="46" t="e">
        <f t="shared" si="23"/>
        <v>#DIV/0!</v>
      </c>
      <c r="R38" s="45">
        <f t="shared" si="23"/>
        <v>11.912635962073999</v>
      </c>
      <c r="S38" s="45">
        <f t="shared" si="23"/>
        <v>13.868314718384781</v>
      </c>
      <c r="T38" s="80" t="e">
        <f t="shared" si="23"/>
        <v>#DIV/0!</v>
      </c>
      <c r="U38" s="45">
        <f t="shared" si="23"/>
        <v>11.912635962073963</v>
      </c>
      <c r="V38" s="45">
        <f t="shared" si="23"/>
        <v>13.868314718384736</v>
      </c>
      <c r="W38" s="80" t="e">
        <f t="shared" si="23"/>
        <v>#DIV/0!</v>
      </c>
      <c r="X38" s="48">
        <f t="shared" si="23"/>
        <v>3.1447948916646102</v>
      </c>
      <c r="Y38" s="45">
        <f t="shared" si="23"/>
        <v>12.54550922804046</v>
      </c>
      <c r="Z38" s="48"/>
      <c r="AA38" s="81">
        <f>(AA37/AA36)*100</f>
        <v>13.830355476369085</v>
      </c>
      <c r="AB38" s="81">
        <f>(AB37/AB36)*100</f>
        <v>13.830355476369089</v>
      </c>
      <c r="AC38" s="81"/>
      <c r="AD38" s="81"/>
    </row>
    <row r="40" spans="1:30" ht="15.75" thickBot="1" x14ac:dyDescent="0.3">
      <c r="C40" s="83" t="s">
        <v>88</v>
      </c>
      <c r="D40" s="84" t="s">
        <v>89</v>
      </c>
      <c r="G40" s="85" t="s">
        <v>49</v>
      </c>
      <c r="H40" s="86" t="s">
        <v>50</v>
      </c>
      <c r="I40" s="86" t="s">
        <v>51</v>
      </c>
      <c r="J40" s="87" t="s">
        <v>52</v>
      </c>
      <c r="K40" s="86" t="s">
        <v>53</v>
      </c>
      <c r="L40" s="87" t="s">
        <v>54</v>
      </c>
      <c r="M40" s="86" t="s">
        <v>56</v>
      </c>
      <c r="N40" s="86" t="s">
        <v>57</v>
      </c>
      <c r="O40" s="86" t="s">
        <v>58</v>
      </c>
      <c r="P40" s="87" t="s">
        <v>59</v>
      </c>
      <c r="Q40" s="86" t="s">
        <v>60</v>
      </c>
      <c r="R40" s="86" t="s">
        <v>61</v>
      </c>
      <c r="S40" s="87" t="s">
        <v>62</v>
      </c>
      <c r="T40" s="88" t="s">
        <v>63</v>
      </c>
      <c r="U40" s="86" t="s">
        <v>64</v>
      </c>
      <c r="V40" s="87" t="s">
        <v>65</v>
      </c>
      <c r="W40" s="89" t="s">
        <v>66</v>
      </c>
      <c r="X40" s="89" t="s">
        <v>67</v>
      </c>
      <c r="Y40" s="87" t="s">
        <v>69</v>
      </c>
      <c r="Z40" s="89" t="s">
        <v>90</v>
      </c>
      <c r="AA40" s="89" t="s">
        <v>91</v>
      </c>
      <c r="AB40" s="89" t="s">
        <v>92</v>
      </c>
      <c r="AC40" s="90" t="s">
        <v>93</v>
      </c>
      <c r="AD40" s="91" t="s">
        <v>94</v>
      </c>
    </row>
    <row r="41" spans="1:30" ht="15.75" thickTop="1" x14ac:dyDescent="0.25">
      <c r="A41" s="92" t="s">
        <v>95</v>
      </c>
      <c r="B41" s="92"/>
      <c r="C41" s="92"/>
      <c r="D41" s="92"/>
      <c r="G41" s="93" t="str">
        <f t="shared" ref="G41:G50" si="24">A24</f>
        <v>VB192-1</v>
      </c>
      <c r="H41" s="94">
        <f>$B$5</f>
        <v>58.3</v>
      </c>
      <c r="I41" s="94">
        <f>$C$5</f>
        <v>1</v>
      </c>
      <c r="J41" s="95">
        <f>$D$5</f>
        <v>0</v>
      </c>
      <c r="K41" s="94">
        <f t="shared" ref="K41:K49" si="25">I41/H41</f>
        <v>1.7152658662092625E-2</v>
      </c>
      <c r="L41" s="96">
        <f t="shared" ref="L41:L50" si="26">K41/$H$17</f>
        <v>8.0597024067722141E-5</v>
      </c>
      <c r="M41" s="97">
        <f>$B$24</f>
        <v>317.39999999999998</v>
      </c>
      <c r="N41" s="97">
        <f>$C$24</f>
        <v>260.5</v>
      </c>
      <c r="O41" s="97">
        <f>$D$24</f>
        <v>749.2</v>
      </c>
      <c r="P41" s="98">
        <f>$E$24</f>
        <v>0</v>
      </c>
      <c r="Q41" s="97">
        <f t="shared" ref="Q41:Q50" si="27">M41/O41</f>
        <v>0.42365189535504533</v>
      </c>
      <c r="R41" s="97">
        <f t="shared" ref="R41:R50" si="28">N41/O41</f>
        <v>0.3477042178323545</v>
      </c>
      <c r="S41" s="99">
        <f t="shared" ref="S41:S50" si="29">P41/O41</f>
        <v>0</v>
      </c>
      <c r="T41" s="100">
        <f t="shared" ref="T41:T50" si="30">(Q41*0.005*($H$18))/0.5335</f>
        <v>2.0285262730730336E-2</v>
      </c>
      <c r="U41" s="100">
        <f t="shared" ref="U41:U50" si="31">(R41*0.005*($H$18))/0.8217</f>
        <v>1.0809424661710473E-2</v>
      </c>
      <c r="V41" s="101">
        <f t="shared" ref="V41:V50" si="32">(S41*0.005*(100/20))/0.7126</f>
        <v>0</v>
      </c>
      <c r="W41" s="102">
        <f t="shared" ref="W41:W50" si="33">T41/U41</f>
        <v>1.8766274214931635</v>
      </c>
      <c r="X41" s="102">
        <f t="shared" ref="X41:X50" si="34">(T41+U41+V41)*10</f>
        <v>0.31094687392440806</v>
      </c>
      <c r="Y41" s="103">
        <f t="shared" ref="Y41:Y50" si="35">L41/X41</f>
        <v>2.591986954251081E-4</v>
      </c>
      <c r="Z41" s="95">
        <f>(Y41*900000)</f>
        <v>233.27882588259729</v>
      </c>
      <c r="AA41" s="104">
        <f t="shared" ref="AA41:AA50" si="36">(Z41*0.2125)+26.378</f>
        <v>75.94975050005192</v>
      </c>
      <c r="AB41" s="104">
        <f>-0.000006*(AA41)^2 + 0.0266*(AA41) + 3.4677</f>
        <v>5.45335317569526</v>
      </c>
      <c r="AC41" s="105">
        <f t="shared" ref="AC41:AC50" si="37">ABS(Y41-$C$42)</f>
        <v>2.6604045794453249E-5</v>
      </c>
      <c r="AD41" s="106">
        <f t="shared" ref="AD41:AD50" si="38">ABS(AB41-$D$42)</f>
        <v>0.13052675801144087</v>
      </c>
    </row>
    <row r="42" spans="1:30" x14ac:dyDescent="0.25">
      <c r="A42" s="107" t="s">
        <v>96</v>
      </c>
      <c r="B42" s="107"/>
      <c r="C42" s="108">
        <f>MEDIAN(Y41:Y50)</f>
        <v>2.8580274121956135E-4</v>
      </c>
      <c r="D42" s="109">
        <f>MEDIAN(AB41:AB50)</f>
        <v>5.5838799337067009</v>
      </c>
      <c r="G42" s="93" t="str">
        <f t="shared" si="24"/>
        <v>VB192-2</v>
      </c>
      <c r="H42" s="94">
        <f>$B$6</f>
        <v>59.6</v>
      </c>
      <c r="I42" s="94">
        <f>$C$6</f>
        <v>1.5</v>
      </c>
      <c r="J42" s="95">
        <f>$D$6</f>
        <v>0</v>
      </c>
      <c r="K42" s="94">
        <f t="shared" si="25"/>
        <v>2.5167785234899327E-2</v>
      </c>
      <c r="L42" s="96">
        <f t="shared" si="26"/>
        <v>1.1825855293158223E-4</v>
      </c>
      <c r="M42" s="97">
        <f>$B$25</f>
        <v>427</v>
      </c>
      <c r="N42" s="97">
        <f>$C$25</f>
        <v>343.6</v>
      </c>
      <c r="O42" s="97">
        <f>$D$25</f>
        <v>834.6</v>
      </c>
      <c r="P42" s="98">
        <f>$E$25</f>
        <v>0</v>
      </c>
      <c r="Q42" s="97">
        <f t="shared" si="27"/>
        <v>0.51162233405224056</v>
      </c>
      <c r="R42" s="97">
        <f t="shared" si="28"/>
        <v>0.41169422477833695</v>
      </c>
      <c r="S42" s="99">
        <f t="shared" si="29"/>
        <v>0</v>
      </c>
      <c r="T42" s="100">
        <f t="shared" si="30"/>
        <v>2.4497455526456394E-2</v>
      </c>
      <c r="U42" s="100">
        <f t="shared" si="31"/>
        <v>1.2798745250045779E-2</v>
      </c>
      <c r="V42" s="101">
        <f t="shared" si="32"/>
        <v>0</v>
      </c>
      <c r="W42" s="102">
        <f t="shared" si="33"/>
        <v>1.9140513423664534</v>
      </c>
      <c r="X42" s="102">
        <f t="shared" si="34"/>
        <v>0.3729620077650217</v>
      </c>
      <c r="Y42" s="101">
        <f t="shared" si="35"/>
        <v>3.1707935518753694E-4</v>
      </c>
      <c r="Z42" s="95">
        <f>(Y42*900000)</f>
        <v>285.37141966878323</v>
      </c>
      <c r="AA42" s="104">
        <f>(Z42*0.2125)+26.378</f>
        <v>87.01942667961643</v>
      </c>
      <c r="AB42" s="104">
        <f t="shared" ref="AB42:AB50" si="39">-0.000006*(AA42)^2 + 0.0266*(AA42) + 3.4677</f>
        <v>5.736982465959902</v>
      </c>
      <c r="AC42" s="105">
        <f t="shared" si="37"/>
        <v>3.1276613967975585E-5</v>
      </c>
      <c r="AD42" s="106">
        <f t="shared" si="38"/>
        <v>0.15310253225320114</v>
      </c>
    </row>
    <row r="43" spans="1:30" x14ac:dyDescent="0.25">
      <c r="A43" s="107" t="s">
        <v>97</v>
      </c>
      <c r="B43" s="107"/>
      <c r="C43" s="108">
        <f>MEDIAN(AC41:AC50)</f>
        <v>2.4521556973647085E-5</v>
      </c>
      <c r="D43" s="109">
        <f>MEDIAN(AD41:AD50)</f>
        <v>0.12029750778503123</v>
      </c>
      <c r="G43" s="93" t="str">
        <f t="shared" si="24"/>
        <v>VB192-3</v>
      </c>
      <c r="H43" s="94">
        <f>$B$7</f>
        <v>58.6</v>
      </c>
      <c r="I43" s="94">
        <f>$C$7</f>
        <v>1.3</v>
      </c>
      <c r="J43" s="95">
        <f>$D$7</f>
        <v>0</v>
      </c>
      <c r="K43" s="94">
        <f t="shared" si="25"/>
        <v>2.2184300341296929E-2</v>
      </c>
      <c r="L43" s="96">
        <f t="shared" si="26"/>
        <v>1.0423973471147885E-4</v>
      </c>
      <c r="M43" s="97">
        <f>$B$26</f>
        <v>436.9</v>
      </c>
      <c r="N43" s="97">
        <f>$C$26</f>
        <v>368.8</v>
      </c>
      <c r="O43" s="97">
        <f>$D$26</f>
        <v>757.8</v>
      </c>
      <c r="P43" s="98">
        <f>$E$26</f>
        <v>0</v>
      </c>
      <c r="Q43" s="97">
        <f t="shared" si="27"/>
        <v>0.57653734494589604</v>
      </c>
      <c r="R43" s="97">
        <f t="shared" si="28"/>
        <v>0.48667194510424916</v>
      </c>
      <c r="S43" s="99">
        <f t="shared" si="29"/>
        <v>0</v>
      </c>
      <c r="T43" s="100">
        <f t="shared" si="30"/>
        <v>2.7605710359218209E-2</v>
      </c>
      <c r="U43" s="100">
        <f t="shared" si="31"/>
        <v>1.5129651743565833E-2</v>
      </c>
      <c r="V43" s="101">
        <f t="shared" si="32"/>
        <v>0</v>
      </c>
      <c r="W43" s="102">
        <f t="shared" si="33"/>
        <v>1.8246097680971443</v>
      </c>
      <c r="X43" s="102">
        <f t="shared" si="34"/>
        <v>0.42735362102784047</v>
      </c>
      <c r="Y43" s="101">
        <f t="shared" si="35"/>
        <v>2.4391915636696576E-4</v>
      </c>
      <c r="Z43" s="95">
        <f t="shared" ref="Z43:Z50" si="40">(Y43*900000)</f>
        <v>219.52724073026917</v>
      </c>
      <c r="AA43" s="104">
        <f t="shared" si="36"/>
        <v>73.027538655182198</v>
      </c>
      <c r="AB43" s="104">
        <f t="shared" si="39"/>
        <v>5.378234399815641</v>
      </c>
      <c r="AC43" s="105">
        <f t="shared" si="37"/>
        <v>4.1883584852595598E-5</v>
      </c>
      <c r="AD43" s="106">
        <f t="shared" si="38"/>
        <v>0.20564553389105988</v>
      </c>
    </row>
    <row r="44" spans="1:30" x14ac:dyDescent="0.25">
      <c r="A44" s="107" t="s">
        <v>98</v>
      </c>
      <c r="B44" s="107"/>
      <c r="C44" s="108">
        <f>C43*1.483</f>
        <v>3.6365468991918633E-5</v>
      </c>
      <c r="D44" s="109">
        <f>D43*1.483</f>
        <v>0.17840120404520132</v>
      </c>
      <c r="G44" s="93" t="str">
        <f t="shared" si="24"/>
        <v>VB192-4</v>
      </c>
      <c r="H44" s="94">
        <f>$B$8</f>
        <v>61.4</v>
      </c>
      <c r="I44" s="94">
        <f>$C$8</f>
        <v>1.6</v>
      </c>
      <c r="J44" s="95">
        <f>$D$8</f>
        <v>0</v>
      </c>
      <c r="K44" s="94">
        <f t="shared" si="25"/>
        <v>2.6058631921824105E-2</v>
      </c>
      <c r="L44" s="96">
        <f t="shared" si="26"/>
        <v>1.2244446913741238E-4</v>
      </c>
      <c r="M44" s="97">
        <f>$B$27</f>
        <v>494.6</v>
      </c>
      <c r="N44" s="97">
        <f>$C$27</f>
        <v>412.7</v>
      </c>
      <c r="O44" s="97">
        <f>$D$27</f>
        <v>882.2</v>
      </c>
      <c r="P44" s="98">
        <f>$E$27</f>
        <v>0</v>
      </c>
      <c r="Q44" s="97">
        <f t="shared" si="27"/>
        <v>0.56064384493312169</v>
      </c>
      <c r="R44" s="97">
        <f t="shared" si="28"/>
        <v>0.46780775334391289</v>
      </c>
      <c r="S44" s="99">
        <f t="shared" si="29"/>
        <v>0</v>
      </c>
      <c r="T44" s="100">
        <f>(Q44*0.005*($H$18))/0.5335</f>
        <v>2.6844699191783682E-2</v>
      </c>
      <c r="U44" s="100">
        <f t="shared" si="31"/>
        <v>1.4543201970512662E-2</v>
      </c>
      <c r="V44" s="101">
        <f t="shared" si="32"/>
        <v>0</v>
      </c>
      <c r="W44" s="102">
        <f t="shared" si="33"/>
        <v>1.8458589275053148</v>
      </c>
      <c r="X44" s="102">
        <f t="shared" si="34"/>
        <v>0.41387901162296348</v>
      </c>
      <c r="Y44" s="101">
        <f t="shared" si="35"/>
        <v>2.9584604606371572E-4</v>
      </c>
      <c r="Z44" s="95">
        <f t="shared" si="40"/>
        <v>266.26144145734418</v>
      </c>
      <c r="AA44" s="104">
        <f t="shared" si="36"/>
        <v>82.958556309685633</v>
      </c>
      <c r="AB44" s="104">
        <f t="shared" si="39"/>
        <v>5.6331048654477138</v>
      </c>
      <c r="AC44" s="105">
        <f t="shared" si="37"/>
        <v>1.0043304844154367E-5</v>
      </c>
      <c r="AD44" s="106">
        <f t="shared" si="38"/>
        <v>4.9224931741012945E-2</v>
      </c>
    </row>
    <row r="45" spans="1:30" x14ac:dyDescent="0.25">
      <c r="A45" s="107" t="s">
        <v>99</v>
      </c>
      <c r="B45" s="107"/>
      <c r="C45" s="110">
        <f>COUNT(Y41:Y50)</f>
        <v>10</v>
      </c>
      <c r="D45" s="111">
        <f>COUNT(AB41:AB50)</f>
        <v>10</v>
      </c>
      <c r="G45" s="93" t="str">
        <f t="shared" si="24"/>
        <v>VB192-5</v>
      </c>
      <c r="H45" s="94">
        <f>$B$9</f>
        <v>60.6</v>
      </c>
      <c r="I45" s="94">
        <f>$C$9</f>
        <v>1.8</v>
      </c>
      <c r="J45" s="95">
        <f>$D$9</f>
        <v>0</v>
      </c>
      <c r="K45" s="94">
        <f t="shared" si="25"/>
        <v>2.9702970297029702E-2</v>
      </c>
      <c r="L45" s="96">
        <f t="shared" si="26"/>
        <v>1.3956850999450099E-4</v>
      </c>
      <c r="M45" s="97">
        <f>$B$28</f>
        <v>547.79999999999995</v>
      </c>
      <c r="N45" s="97">
        <f>$C$28</f>
        <v>467.2</v>
      </c>
      <c r="O45" s="97">
        <f>$D$28</f>
        <v>883</v>
      </c>
      <c r="P45" s="98">
        <f>$E$28</f>
        <v>0</v>
      </c>
      <c r="Q45" s="97">
        <f t="shared" si="27"/>
        <v>0.6203850509626273</v>
      </c>
      <c r="R45" s="97">
        <f t="shared" si="28"/>
        <v>0.52910532276330691</v>
      </c>
      <c r="S45" s="99">
        <f t="shared" si="29"/>
        <v>0</v>
      </c>
      <c r="T45" s="100">
        <f t="shared" ref="T45:T49" si="41">(Q45*0.005*($H$18))/0.5335</f>
        <v>2.9705222355839389E-2</v>
      </c>
      <c r="U45" s="100">
        <f t="shared" si="31"/>
        <v>1.6448820092477393E-2</v>
      </c>
      <c r="V45" s="101">
        <f t="shared" si="32"/>
        <v>0</v>
      </c>
      <c r="W45" s="102">
        <f t="shared" si="33"/>
        <v>1.8059181259709078</v>
      </c>
      <c r="X45" s="102">
        <f t="shared" si="34"/>
        <v>0.46154042448316779</v>
      </c>
      <c r="Y45" s="101">
        <f t="shared" si="35"/>
        <v>3.0239715221215904E-4</v>
      </c>
      <c r="Z45" s="95">
        <f t="shared" si="40"/>
        <v>272.15743699094315</v>
      </c>
      <c r="AA45" s="104">
        <f t="shared" si="36"/>
        <v>84.211455360575428</v>
      </c>
      <c r="AB45" s="104">
        <f t="shared" si="39"/>
        <v>5.6651752973076288</v>
      </c>
      <c r="AC45" s="105">
        <f t="shared" si="37"/>
        <v>1.6594410992597686E-5</v>
      </c>
      <c r="AD45" s="106">
        <f t="shared" si="38"/>
        <v>8.1295363600927928E-2</v>
      </c>
    </row>
    <row r="46" spans="1:30" ht="15" customHeight="1" x14ac:dyDescent="0.25">
      <c r="A46" s="112" t="s">
        <v>100</v>
      </c>
      <c r="B46" s="112"/>
      <c r="C46" s="108">
        <f>_xlfn.CONFIDENCE.NORM(0.05,C44,C45)</f>
        <v>2.2539137028616734E-5</v>
      </c>
      <c r="D46" s="109">
        <f>_xlfn.CONFIDENCE.NORM(0.05,D44,D45)</f>
        <v>0.11057218002436819</v>
      </c>
      <c r="G46" s="93" t="str">
        <f t="shared" si="24"/>
        <v>VB192-6</v>
      </c>
      <c r="H46" s="94">
        <f>$B$10</f>
        <v>59.7</v>
      </c>
      <c r="I46" s="94">
        <f>$C$10</f>
        <v>1.9</v>
      </c>
      <c r="J46" s="95">
        <f>$D$10</f>
        <v>0</v>
      </c>
      <c r="K46" s="94">
        <f t="shared" si="25"/>
        <v>3.1825795644891117E-2</v>
      </c>
      <c r="L46" s="96">
        <f t="shared" si="26"/>
        <v>1.4954325554408007E-4</v>
      </c>
      <c r="M46" s="97">
        <f>$B$29</f>
        <v>551.70000000000005</v>
      </c>
      <c r="N46" s="97">
        <f>$C$29</f>
        <v>447.6</v>
      </c>
      <c r="O46" s="97">
        <f>$D$29</f>
        <v>891.7</v>
      </c>
      <c r="P46" s="98">
        <f>$E$29</f>
        <v>0</v>
      </c>
      <c r="Q46" s="97">
        <f t="shared" si="27"/>
        <v>0.61870584277223284</v>
      </c>
      <c r="R46" s="97">
        <f t="shared" si="28"/>
        <v>0.50196254345631941</v>
      </c>
      <c r="S46" s="99">
        <f t="shared" si="29"/>
        <v>0</v>
      </c>
      <c r="T46" s="100">
        <f t="shared" si="41"/>
        <v>2.9624818657200916E-2</v>
      </c>
      <c r="U46" s="100">
        <f t="shared" si="31"/>
        <v>1.5605005686493466E-2</v>
      </c>
      <c r="V46" s="101">
        <f t="shared" si="32"/>
        <v>0</v>
      </c>
      <c r="W46" s="102">
        <f t="shared" si="33"/>
        <v>1.8984176777866835</v>
      </c>
      <c r="X46" s="102">
        <f t="shared" si="34"/>
        <v>0.4522982434369438</v>
      </c>
      <c r="Y46" s="101">
        <f t="shared" si="35"/>
        <v>3.3062975086465998E-4</v>
      </c>
      <c r="Z46" s="95">
        <f t="shared" si="40"/>
        <v>297.56677577819397</v>
      </c>
      <c r="AA46" s="104">
        <f t="shared" si="36"/>
        <v>89.61093985286621</v>
      </c>
      <c r="AB46" s="104">
        <f t="shared" si="39"/>
        <v>5.8031702768383564</v>
      </c>
      <c r="AC46" s="105">
        <f t="shared" si="37"/>
        <v>4.4827009645098627E-5</v>
      </c>
      <c r="AD46" s="106">
        <f t="shared" si="38"/>
        <v>0.21929034313165552</v>
      </c>
    </row>
    <row r="47" spans="1:30" x14ac:dyDescent="0.25">
      <c r="G47" s="93" t="str">
        <f t="shared" si="24"/>
        <v>VB192-7</v>
      </c>
      <c r="H47" s="94">
        <f>$B$11</f>
        <v>61</v>
      </c>
      <c r="I47" s="94">
        <f>$C$11</f>
        <v>1.6</v>
      </c>
      <c r="J47" s="95">
        <f>$D$11</f>
        <v>0</v>
      </c>
      <c r="K47" s="94">
        <f t="shared" si="25"/>
        <v>2.6229508196721311E-2</v>
      </c>
      <c r="L47" s="96">
        <f t="shared" si="26"/>
        <v>1.2324738368913314E-4</v>
      </c>
      <c r="M47" s="97">
        <f>$B$30</f>
        <v>538.4</v>
      </c>
      <c r="N47" s="97">
        <f>$C$30</f>
        <v>461.6</v>
      </c>
      <c r="O47" s="97">
        <f>$D$30</f>
        <v>884</v>
      </c>
      <c r="P47" s="98">
        <f>$E$30</f>
        <v>0</v>
      </c>
      <c r="Q47" s="97">
        <f t="shared" si="27"/>
        <v>0.60904977375565605</v>
      </c>
      <c r="R47" s="97">
        <f t="shared" si="28"/>
        <v>0.5221719457013575</v>
      </c>
      <c r="S47" s="99">
        <f t="shared" si="29"/>
        <v>0</v>
      </c>
      <c r="T47" s="100">
        <f t="shared" si="41"/>
        <v>2.916246761122443E-2</v>
      </c>
      <c r="U47" s="100">
        <f t="shared" si="31"/>
        <v>1.6233275347378822E-2</v>
      </c>
      <c r="V47" s="101">
        <f t="shared" si="32"/>
        <v>0</v>
      </c>
      <c r="W47" s="102">
        <f t="shared" si="33"/>
        <v>1.7964623273597879</v>
      </c>
      <c r="X47" s="102">
        <f t="shared" si="34"/>
        <v>0.45395742958603258</v>
      </c>
      <c r="Y47" s="101">
        <f t="shared" si="35"/>
        <v>2.7149546555835295E-4</v>
      </c>
      <c r="Z47" s="95">
        <f t="shared" si="40"/>
        <v>244.34591900251766</v>
      </c>
      <c r="AA47" s="104">
        <f t="shared" si="36"/>
        <v>78.301507788034996</v>
      </c>
      <c r="AB47" s="104">
        <f t="shared" si="39"/>
        <v>5.5137333504304529</v>
      </c>
      <c r="AC47" s="105">
        <f t="shared" si="37"/>
        <v>1.4307275661208402E-5</v>
      </c>
      <c r="AD47" s="106">
        <f t="shared" si="38"/>
        <v>7.0146583276248009E-2</v>
      </c>
    </row>
    <row r="48" spans="1:30" x14ac:dyDescent="0.25">
      <c r="A48" s="92" t="s">
        <v>101</v>
      </c>
      <c r="B48" s="92"/>
      <c r="C48" s="92"/>
      <c r="D48" s="92"/>
      <c r="G48" s="93" t="str">
        <f t="shared" si="24"/>
        <v>VB192-8</v>
      </c>
      <c r="H48" s="94">
        <f>$B$12</f>
        <v>59.1</v>
      </c>
      <c r="I48" s="94">
        <f>$C$12</f>
        <v>1.3</v>
      </c>
      <c r="J48" s="95">
        <f>$D$12</f>
        <v>0</v>
      </c>
      <c r="K48" s="94">
        <f t="shared" si="25"/>
        <v>2.1996615905245348E-2</v>
      </c>
      <c r="L48" s="96">
        <f t="shared" si="26"/>
        <v>1.0335784186281998E-4</v>
      </c>
      <c r="M48" s="97">
        <f>$B$31</f>
        <v>454.9</v>
      </c>
      <c r="N48" s="97">
        <f>$C$31</f>
        <v>379.5</v>
      </c>
      <c r="O48" s="97">
        <f>$D$31</f>
        <v>895.9</v>
      </c>
      <c r="P48" s="98">
        <f>$E$31</f>
        <v>0</v>
      </c>
      <c r="Q48" s="97">
        <f t="shared" si="27"/>
        <v>0.50775756222792723</v>
      </c>
      <c r="R48" s="97">
        <f t="shared" si="28"/>
        <v>0.423596383524947</v>
      </c>
      <c r="S48" s="99">
        <f t="shared" si="29"/>
        <v>0</v>
      </c>
      <c r="T48" s="100">
        <f t="shared" si="41"/>
        <v>2.431240286244124E-2</v>
      </c>
      <c r="U48" s="100">
        <f t="shared" si="31"/>
        <v>1.3168759422106329E-2</v>
      </c>
      <c r="V48" s="101">
        <f t="shared" si="32"/>
        <v>0</v>
      </c>
      <c r="W48" s="102">
        <f t="shared" si="33"/>
        <v>1.8462181655189276</v>
      </c>
      <c r="X48" s="102">
        <f t="shared" si="34"/>
        <v>0.3748116228454757</v>
      </c>
      <c r="Y48" s="101">
        <f t="shared" si="35"/>
        <v>2.7575943637540693E-4</v>
      </c>
      <c r="Z48" s="95">
        <f t="shared" si="40"/>
        <v>248.18349273786623</v>
      </c>
      <c r="AA48" s="104">
        <f t="shared" si="36"/>
        <v>79.116992206796567</v>
      </c>
      <c r="AB48" s="104">
        <f t="shared" si="39"/>
        <v>5.534655001965687</v>
      </c>
      <c r="AC48" s="105">
        <f t="shared" si="37"/>
        <v>1.0043304844154421E-5</v>
      </c>
      <c r="AD48" s="106">
        <f t="shared" si="38"/>
        <v>4.9224931741013833E-2</v>
      </c>
    </row>
    <row r="49" spans="1:30" x14ac:dyDescent="0.25">
      <c r="A49" s="107" t="s">
        <v>85</v>
      </c>
      <c r="B49" s="107"/>
      <c r="C49" s="108">
        <f>AVERAGE(Y41:Y50)</f>
        <v>3.0926435845589188E-4</v>
      </c>
      <c r="D49" s="109">
        <f>AVERAGE(AB41:AB50)</f>
        <v>5.6974075901610828</v>
      </c>
      <c r="G49" s="93" t="str">
        <f t="shared" si="24"/>
        <v>VB192-9</v>
      </c>
      <c r="H49" s="94">
        <f>$B$13</f>
        <v>59.3</v>
      </c>
      <c r="I49" s="94">
        <f>$C$13</f>
        <v>1.6</v>
      </c>
      <c r="J49" s="95">
        <f>$D$13</f>
        <v>0</v>
      </c>
      <c r="K49" s="94">
        <f t="shared" si="25"/>
        <v>2.6981450252951098E-2</v>
      </c>
      <c r="L49" s="96">
        <f t="shared" si="26"/>
        <v>1.2678061391293628E-4</v>
      </c>
      <c r="M49" s="97">
        <f>$B$32</f>
        <v>582.79999999999995</v>
      </c>
      <c r="N49" s="97">
        <f>$C$32</f>
        <v>512.1</v>
      </c>
      <c r="O49" s="97">
        <f>$D$32</f>
        <v>910.4</v>
      </c>
      <c r="P49" s="98">
        <f>$E$32</f>
        <v>0</v>
      </c>
      <c r="Q49" s="97">
        <f t="shared" si="27"/>
        <v>0.6401581722319859</v>
      </c>
      <c r="R49" s="97">
        <f t="shared" si="28"/>
        <v>0.5625</v>
      </c>
      <c r="S49" s="99">
        <f t="shared" si="29"/>
        <v>0</v>
      </c>
      <c r="T49" s="100">
        <f t="shared" si="41"/>
        <v>3.0651997206496872E-2</v>
      </c>
      <c r="U49" s="100">
        <f t="shared" si="31"/>
        <v>1.7486993428258487E-2</v>
      </c>
      <c r="V49" s="101">
        <f t="shared" si="32"/>
        <v>0</v>
      </c>
      <c r="W49" s="102">
        <f t="shared" si="33"/>
        <v>1.7528454695341802</v>
      </c>
      <c r="X49" s="102">
        <f t="shared" si="34"/>
        <v>0.48138990634755358</v>
      </c>
      <c r="Y49" s="101">
        <f t="shared" si="35"/>
        <v>2.6336367306672043E-4</v>
      </c>
      <c r="Z49" s="95">
        <f t="shared" si="40"/>
        <v>237.02730576004839</v>
      </c>
      <c r="AA49" s="104">
        <f t="shared" si="36"/>
        <v>76.746302474010292</v>
      </c>
      <c r="AB49" s="104">
        <f t="shared" si="39"/>
        <v>5.4738116761480793</v>
      </c>
      <c r="AC49" s="105">
        <f t="shared" si="37"/>
        <v>2.2439068152840921E-5</v>
      </c>
      <c r="AD49" s="106">
        <f t="shared" si="38"/>
        <v>0.1100682575586216</v>
      </c>
    </row>
    <row r="50" spans="1:30" x14ac:dyDescent="0.25">
      <c r="A50" s="107" t="s">
        <v>86</v>
      </c>
      <c r="B50" s="107"/>
      <c r="C50" s="108">
        <f>STDEV(Y41:Y50)</f>
        <v>8.3142922051590107E-5</v>
      </c>
      <c r="D50" s="109">
        <f>STDEV(AB41:AB50)</f>
        <v>0.40354079505153956</v>
      </c>
      <c r="G50" s="93" t="str">
        <f t="shared" si="24"/>
        <v>VB192-10</v>
      </c>
      <c r="H50" s="94">
        <f>$B$14</f>
        <v>58.4</v>
      </c>
      <c r="I50" s="113">
        <f>$C$14</f>
        <v>3</v>
      </c>
      <c r="J50" s="95">
        <f>$D$14</f>
        <v>0</v>
      </c>
      <c r="K50" s="94">
        <f>I50/H50</f>
        <v>5.1369863013698634E-2</v>
      </c>
      <c r="L50" s="96">
        <f t="shared" si="26"/>
        <v>2.4137704639459935E-4</v>
      </c>
      <c r="M50" s="97">
        <f>$B$33</f>
        <v>544.1</v>
      </c>
      <c r="N50" s="97">
        <f>$C$33</f>
        <v>481</v>
      </c>
      <c r="O50" s="97">
        <f>$D$33</f>
        <v>905.4</v>
      </c>
      <c r="P50" s="98">
        <f>$E$33</f>
        <v>0</v>
      </c>
      <c r="Q50" s="97">
        <f t="shared" si="27"/>
        <v>0.60094985641705323</v>
      </c>
      <c r="R50" s="97">
        <f t="shared" si="28"/>
        <v>0.5312569030262867</v>
      </c>
      <c r="S50" s="99">
        <f t="shared" si="29"/>
        <v>0</v>
      </c>
      <c r="T50" s="100">
        <f t="shared" si="30"/>
        <v>2.8774628082799673E-2</v>
      </c>
      <c r="U50" s="100">
        <f t="shared" si="31"/>
        <v>1.6515708394555791E-2</v>
      </c>
      <c r="V50" s="101">
        <f t="shared" si="32"/>
        <v>0</v>
      </c>
      <c r="W50" s="102">
        <f t="shared" si="33"/>
        <v>1.7422581820519967</v>
      </c>
      <c r="X50" s="102">
        <f t="shared" si="34"/>
        <v>0.45290336477355464</v>
      </c>
      <c r="Y50" s="101">
        <f t="shared" si="35"/>
        <v>5.3295485343829256E-4</v>
      </c>
      <c r="Z50" s="95">
        <f t="shared" si="40"/>
        <v>479.65936809446333</v>
      </c>
      <c r="AA50" s="104">
        <f t="shared" si="36"/>
        <v>128.30561572007346</v>
      </c>
      <c r="AB50" s="104">
        <f t="shared" si="39"/>
        <v>6.781855392002111</v>
      </c>
      <c r="AC50" s="105">
        <f t="shared" si="37"/>
        <v>2.4715211221873121E-4</v>
      </c>
      <c r="AD50" s="106">
        <f t="shared" si="38"/>
        <v>1.1979754582954101</v>
      </c>
    </row>
    <row r="51" spans="1:30" ht="15.75" thickBot="1" x14ac:dyDescent="0.3">
      <c r="A51" s="107" t="s">
        <v>87</v>
      </c>
      <c r="B51" s="107"/>
      <c r="C51" s="114">
        <f>(C50/C49)*100</f>
        <v>26.88409439313007</v>
      </c>
      <c r="D51" s="109">
        <f>(D50/D49)*100</f>
        <v>7.082884428848284</v>
      </c>
      <c r="G51" s="85"/>
      <c r="H51" s="86"/>
      <c r="I51" s="86"/>
      <c r="J51" s="87"/>
      <c r="K51" s="89"/>
      <c r="L51" s="115"/>
      <c r="M51" s="116"/>
      <c r="N51" s="116"/>
      <c r="O51" s="116"/>
      <c r="P51" s="117"/>
      <c r="Q51" s="116"/>
      <c r="R51" s="116"/>
      <c r="S51" s="118"/>
      <c r="T51" s="86"/>
      <c r="U51" s="86"/>
      <c r="V51" s="87"/>
      <c r="W51" s="89"/>
      <c r="X51" s="89"/>
      <c r="Y51" s="87"/>
      <c r="Z51" s="119"/>
      <c r="AA51" s="119"/>
      <c r="AB51" s="119"/>
      <c r="AC51" s="120"/>
      <c r="AD51" s="121"/>
    </row>
    <row r="52" spans="1:30" ht="15.75" thickTop="1" x14ac:dyDescent="0.25">
      <c r="A52" s="107" t="s">
        <v>99</v>
      </c>
      <c r="B52" s="107"/>
      <c r="C52" s="110">
        <f>COUNT(Y41:Y50)</f>
        <v>10</v>
      </c>
      <c r="D52" s="111">
        <f>COUNT(AB41:AB50)</f>
        <v>10</v>
      </c>
      <c r="G52" s="122" t="s">
        <v>83</v>
      </c>
      <c r="H52" s="100"/>
      <c r="I52" s="100"/>
      <c r="J52" s="101"/>
      <c r="K52" s="102"/>
      <c r="L52" s="123"/>
      <c r="M52" s="97"/>
      <c r="N52" s="97"/>
      <c r="O52" s="97"/>
      <c r="P52" s="98"/>
      <c r="Q52" s="97"/>
      <c r="R52" s="97"/>
      <c r="S52" s="99"/>
      <c r="T52" s="100"/>
      <c r="U52" s="100"/>
      <c r="V52" s="101"/>
      <c r="W52" s="102"/>
      <c r="X52" s="102"/>
      <c r="Y52" s="101"/>
      <c r="Z52" s="104"/>
      <c r="AA52" s="104"/>
      <c r="AB52" s="104"/>
      <c r="AC52" s="105"/>
      <c r="AD52" s="124"/>
    </row>
    <row r="53" spans="1:30" ht="17.25" customHeight="1" x14ac:dyDescent="0.25">
      <c r="A53" s="112" t="s">
        <v>100</v>
      </c>
      <c r="B53" s="112"/>
      <c r="C53" s="108">
        <f>_xlfn.CONFIDENCE.NORM(0.05,C50,C52)</f>
        <v>5.153157005886092E-5</v>
      </c>
      <c r="D53" s="109">
        <f>_xlfn.CONFIDENCE.NORM(0.05,D50,D52)</f>
        <v>0.25011258010517734</v>
      </c>
      <c r="G53" s="122" t="s">
        <v>85</v>
      </c>
      <c r="H53" s="94">
        <f>AVERAGE(H41:H50)</f>
        <v>59.6</v>
      </c>
      <c r="I53" s="94">
        <f>AVERAGE(I41:I49)</f>
        <v>1.5111111111111111</v>
      </c>
      <c r="J53" s="95">
        <f>AVERAGE(J41:J45)</f>
        <v>0</v>
      </c>
      <c r="K53" s="125">
        <f t="shared" ref="K53:AD53" si="42">AVERAGE(K41:K50)</f>
        <v>2.7866957947065018E-2</v>
      </c>
      <c r="L53" s="126">
        <f t="shared" si="42"/>
        <v>1.3094144322462655E-4</v>
      </c>
      <c r="M53" s="94">
        <f t="shared" si="42"/>
        <v>489.56000000000006</v>
      </c>
      <c r="N53" s="94">
        <f t="shared" si="42"/>
        <v>413.46000000000004</v>
      </c>
      <c r="O53" s="94">
        <f t="shared" si="42"/>
        <v>859.41999999999985</v>
      </c>
      <c r="P53" s="95">
        <f t="shared" si="42"/>
        <v>0</v>
      </c>
      <c r="Q53" s="94">
        <f t="shared" si="42"/>
        <v>0.56694616776537854</v>
      </c>
      <c r="R53" s="94">
        <f t="shared" si="42"/>
        <v>0.47844712395310707</v>
      </c>
      <c r="S53" s="127">
        <f t="shared" si="42"/>
        <v>0</v>
      </c>
      <c r="T53" s="94">
        <f t="shared" si="42"/>
        <v>2.7146466458419109E-2</v>
      </c>
      <c r="U53" s="94">
        <f t="shared" si="42"/>
        <v>1.4873958599710505E-2</v>
      </c>
      <c r="V53" s="127">
        <f t="shared" si="42"/>
        <v>0</v>
      </c>
      <c r="W53" s="104">
        <f t="shared" si="42"/>
        <v>1.8303267407684563</v>
      </c>
      <c r="X53" s="104">
        <f t="shared" si="42"/>
        <v>0.42020425058129618</v>
      </c>
      <c r="Y53" s="126">
        <f t="shared" si="42"/>
        <v>3.0926435845589188E-4</v>
      </c>
      <c r="Z53" s="104">
        <f t="shared" si="42"/>
        <v>278.33792261030266</v>
      </c>
      <c r="AA53" s="104">
        <f t="shared" si="42"/>
        <v>85.524808554689315</v>
      </c>
      <c r="AB53" s="104">
        <f t="shared" si="42"/>
        <v>5.6974075901610828</v>
      </c>
      <c r="AC53" s="128">
        <f t="shared" si="42"/>
        <v>4.6517073097381008E-5</v>
      </c>
      <c r="AD53" s="128">
        <f t="shared" si="42"/>
        <v>0.22665006935005919</v>
      </c>
    </row>
    <row r="54" spans="1:30" x14ac:dyDescent="0.25">
      <c r="G54" s="122" t="s">
        <v>86</v>
      </c>
      <c r="H54" s="94">
        <f>STDEV(H41:H50)</f>
        <v>1.0893423092245464</v>
      </c>
      <c r="I54" s="94">
        <f>STDEV(I41:I49)</f>
        <v>0.27588242262078227</v>
      </c>
      <c r="J54" s="95">
        <f>STDEV(J41:J45)</f>
        <v>0</v>
      </c>
      <c r="K54" s="104">
        <f t="shared" ref="K54:AD54" si="43">STDEV(K41:K50)</f>
        <v>9.2315915809870197E-3</v>
      </c>
      <c r="L54" s="123">
        <f t="shared" si="43"/>
        <v>4.3377462555149946E-5</v>
      </c>
      <c r="M54" s="94">
        <f t="shared" si="43"/>
        <v>80.869953217083705</v>
      </c>
      <c r="N54" s="94">
        <f t="shared" si="43"/>
        <v>76.076017538015336</v>
      </c>
      <c r="O54" s="94">
        <f t="shared" si="43"/>
        <v>59.494291042642622</v>
      </c>
      <c r="P54" s="95">
        <f t="shared" si="43"/>
        <v>0</v>
      </c>
      <c r="Q54" s="94">
        <f t="shared" si="43"/>
        <v>6.7538233066818873E-2</v>
      </c>
      <c r="R54" s="94">
        <f t="shared" si="43"/>
        <v>6.6352552910877424E-2</v>
      </c>
      <c r="S54" s="127">
        <f t="shared" si="43"/>
        <v>0</v>
      </c>
      <c r="T54" s="94">
        <f t="shared" si="43"/>
        <v>3.233859725757981E-3</v>
      </c>
      <c r="U54" s="94">
        <f t="shared" si="43"/>
        <v>2.062767389690104E-3</v>
      </c>
      <c r="V54" s="127">
        <f t="shared" si="43"/>
        <v>0</v>
      </c>
      <c r="W54" s="104">
        <f t="shared" si="43"/>
        <v>5.756002184445777E-2</v>
      </c>
      <c r="X54" s="104">
        <f t="shared" si="43"/>
        <v>5.2716763033294776E-2</v>
      </c>
      <c r="Y54" s="127">
        <f t="shared" si="43"/>
        <v>8.3142922051590107E-5</v>
      </c>
      <c r="Z54" s="104">
        <f t="shared" si="43"/>
        <v>74.828629846431085</v>
      </c>
      <c r="AA54" s="104">
        <f t="shared" si="43"/>
        <v>15.901083842366589</v>
      </c>
      <c r="AB54" s="104">
        <f t="shared" si="43"/>
        <v>0.40354079505153956</v>
      </c>
      <c r="AC54" s="129">
        <f t="shared" si="43"/>
        <v>7.1554798987645386E-5</v>
      </c>
      <c r="AD54" s="129">
        <f t="shared" si="43"/>
        <v>0.34653672370308819</v>
      </c>
    </row>
    <row r="55" spans="1:30" x14ac:dyDescent="0.25">
      <c r="G55" s="122" t="s">
        <v>87</v>
      </c>
      <c r="H55" s="94">
        <f t="shared" ref="H55:AD55" si="44">(H54/H53)*100</f>
        <v>1.8277555523901783</v>
      </c>
      <c r="I55" s="94">
        <f t="shared" si="44"/>
        <v>18.256925026375299</v>
      </c>
      <c r="J55" s="95" t="e">
        <f t="shared" si="44"/>
        <v>#DIV/0!</v>
      </c>
      <c r="K55" s="130">
        <f t="shared" si="44"/>
        <v>33.12737471568655</v>
      </c>
      <c r="L55" s="104">
        <f t="shared" si="44"/>
        <v>33.127374715686514</v>
      </c>
      <c r="M55" s="94">
        <f t="shared" si="44"/>
        <v>16.518905387916437</v>
      </c>
      <c r="N55" s="94">
        <f t="shared" si="44"/>
        <v>18.399849450494685</v>
      </c>
      <c r="O55" s="94">
        <f t="shared" si="44"/>
        <v>6.9226095555889584</v>
      </c>
      <c r="P55" s="95" t="e">
        <f t="shared" si="44"/>
        <v>#DIV/0!</v>
      </c>
      <c r="Q55" s="94">
        <f t="shared" si="44"/>
        <v>11.912635962073999</v>
      </c>
      <c r="R55" s="94">
        <f t="shared" si="44"/>
        <v>13.868314718384781</v>
      </c>
      <c r="S55" s="127" t="e">
        <f t="shared" si="44"/>
        <v>#DIV/0!</v>
      </c>
      <c r="T55" s="94">
        <f t="shared" si="44"/>
        <v>11.912635962073963</v>
      </c>
      <c r="U55" s="94">
        <f t="shared" si="44"/>
        <v>13.868314718384736</v>
      </c>
      <c r="V55" s="127" t="e">
        <f t="shared" si="44"/>
        <v>#DIV/0!</v>
      </c>
      <c r="W55" s="104">
        <f t="shared" si="44"/>
        <v>3.1447948916646102</v>
      </c>
      <c r="X55" s="104">
        <f t="shared" si="44"/>
        <v>12.54550922804046</v>
      </c>
      <c r="Y55" s="127">
        <f t="shared" si="44"/>
        <v>26.88409439313007</v>
      </c>
      <c r="Z55" s="104">
        <f t="shared" si="44"/>
        <v>26.88409439313007</v>
      </c>
      <c r="AA55" s="104">
        <f t="shared" si="44"/>
        <v>18.592364146829457</v>
      </c>
      <c r="AB55" s="104">
        <f t="shared" si="44"/>
        <v>7.082884428848284</v>
      </c>
      <c r="AC55" s="131">
        <f t="shared" si="44"/>
        <v>153.82480930786261</v>
      </c>
      <c r="AD55" s="131">
        <f t="shared" si="44"/>
        <v>152.8950441960223</v>
      </c>
    </row>
    <row r="57" spans="1:30" x14ac:dyDescent="0.25">
      <c r="G57" s="132" t="s">
        <v>102</v>
      </c>
      <c r="H57" s="132"/>
      <c r="I57" s="132"/>
      <c r="J57" s="132"/>
    </row>
    <row r="58" spans="1:30" ht="15.75" thickBot="1" x14ac:dyDescent="0.3">
      <c r="C58" s="83" t="s">
        <v>88</v>
      </c>
      <c r="D58" s="84" t="s">
        <v>89</v>
      </c>
      <c r="G58" s="133" t="s">
        <v>49</v>
      </c>
      <c r="H58" s="134" t="s">
        <v>50</v>
      </c>
      <c r="I58" s="134" t="s">
        <v>51</v>
      </c>
      <c r="J58" s="135" t="s">
        <v>52</v>
      </c>
      <c r="K58" s="134" t="s">
        <v>53</v>
      </c>
      <c r="L58" s="135" t="s">
        <v>54</v>
      </c>
      <c r="M58" s="134" t="s">
        <v>56</v>
      </c>
      <c r="N58" s="134" t="s">
        <v>57</v>
      </c>
      <c r="O58" s="134" t="s">
        <v>58</v>
      </c>
      <c r="P58" s="135" t="s">
        <v>59</v>
      </c>
      <c r="Q58" s="134" t="s">
        <v>60</v>
      </c>
      <c r="R58" s="134" t="s">
        <v>61</v>
      </c>
      <c r="S58" s="135" t="s">
        <v>62</v>
      </c>
      <c r="T58" s="136" t="s">
        <v>63</v>
      </c>
      <c r="U58" s="134" t="s">
        <v>64</v>
      </c>
      <c r="V58" s="135" t="s">
        <v>65</v>
      </c>
      <c r="W58" s="137" t="s">
        <v>66</v>
      </c>
      <c r="X58" s="137" t="s">
        <v>67</v>
      </c>
      <c r="Y58" s="135" t="s">
        <v>69</v>
      </c>
      <c r="Z58" s="137" t="s">
        <v>90</v>
      </c>
      <c r="AA58" s="137" t="s">
        <v>91</v>
      </c>
      <c r="AB58" s="137" t="s">
        <v>92</v>
      </c>
      <c r="AC58" s="90" t="s">
        <v>93</v>
      </c>
      <c r="AD58" s="91" t="s">
        <v>94</v>
      </c>
    </row>
    <row r="59" spans="1:30" ht="15.75" thickTop="1" x14ac:dyDescent="0.25">
      <c r="A59" s="92" t="s">
        <v>95</v>
      </c>
      <c r="B59" s="92"/>
      <c r="C59" s="92"/>
      <c r="D59" s="92"/>
      <c r="G59" s="138" t="s">
        <v>103</v>
      </c>
      <c r="H59" s="139">
        <v>56.6</v>
      </c>
      <c r="I59" s="139">
        <v>3.8</v>
      </c>
      <c r="J59" s="140">
        <f>$D$5</f>
        <v>0</v>
      </c>
      <c r="K59" s="139">
        <f t="shared" ref="K59:K61" si="45">I59/H59</f>
        <v>6.7137809187279143E-2</v>
      </c>
      <c r="L59" s="141">
        <f t="shared" ref="L59:L61" si="46">K59/$H$17</f>
        <v>3.1546757441631025E-4</v>
      </c>
      <c r="M59" s="142">
        <v>924.1</v>
      </c>
      <c r="N59" s="142">
        <v>815.5</v>
      </c>
      <c r="O59" s="142">
        <v>568.4</v>
      </c>
      <c r="P59" s="143">
        <f>$E$24</f>
        <v>0</v>
      </c>
      <c r="Q59" s="142">
        <f t="shared" ref="Q59:Q61" si="47">M59/O59</f>
        <v>1.6257916959887404</v>
      </c>
      <c r="R59" s="142">
        <f t="shared" ref="R59:R61" si="48">N59/O59</f>
        <v>1.434729064039409</v>
      </c>
      <c r="S59" s="144">
        <f t="shared" ref="S59:S61" si="49">P59/O59</f>
        <v>0</v>
      </c>
      <c r="T59" s="145">
        <f t="shared" ref="T59:T61" si="50">(Q59*0.005*($H$18))/0.5335</f>
        <v>7.7846014759198445E-2</v>
      </c>
      <c r="U59" s="145">
        <f t="shared" ref="U59:U61" si="51">(R59*0.005*($H$18))/0.8217</f>
        <v>4.4602840380779732E-2</v>
      </c>
      <c r="V59" s="146">
        <f t="shared" ref="V59:V61" si="52">(S59*0.005*(100/20))/0.7126</f>
        <v>0</v>
      </c>
      <c r="W59" s="147">
        <f t="shared" ref="W59:W61" si="53">T59/U59</f>
        <v>1.745315188329214</v>
      </c>
      <c r="X59" s="147">
        <f t="shared" ref="X59:X61" si="54">(T59+U59+V59)*10</f>
        <v>1.2244885513997819</v>
      </c>
      <c r="Y59" s="148">
        <f t="shared" ref="Y59:Y61" si="55">L59/X59</f>
        <v>2.5763211428614949E-4</v>
      </c>
      <c r="Z59" s="140">
        <f t="shared" ref="Z59:Z61" si="56">(Y59*900000)</f>
        <v>231.86890285753455</v>
      </c>
      <c r="AA59" s="149">
        <f t="shared" ref="AA59:AA61" si="57">(Z59*0.2125)+26.378</f>
        <v>75.650141857226089</v>
      </c>
      <c r="AB59" s="149">
        <f t="shared" ref="AB59:AB61" si="58">-0.000006*(AA59)^2 + 0.0266*(AA59) + 3.4677</f>
        <v>5.4456561096241032</v>
      </c>
      <c r="AC59" s="105">
        <f>ABS(Y59-$C$60)</f>
        <v>3.250934673133674E-5</v>
      </c>
      <c r="AD59" s="106">
        <f>ABS(AB59-$D$60)</f>
        <v>0.15997093376488003</v>
      </c>
    </row>
    <row r="60" spans="1:30" x14ac:dyDescent="0.25">
      <c r="A60" s="107" t="s">
        <v>96</v>
      </c>
      <c r="B60" s="107"/>
      <c r="C60" s="108">
        <f>MEDIAN(Y59:Y61)</f>
        <v>2.2512276755481275E-4</v>
      </c>
      <c r="D60" s="109">
        <f>MEDIAN(AB59:AB61)</f>
        <v>5.2856851758592232</v>
      </c>
      <c r="G60" s="138" t="s">
        <v>104</v>
      </c>
      <c r="H60" s="139">
        <v>60.2</v>
      </c>
      <c r="I60" s="139">
        <v>3.1</v>
      </c>
      <c r="J60" s="140">
        <f>$D$6</f>
        <v>0</v>
      </c>
      <c r="K60" s="139">
        <f t="shared" si="45"/>
        <v>5.1495016611295678E-2</v>
      </c>
      <c r="L60" s="141">
        <f t="shared" si="46"/>
        <v>2.4196511893288073E-4</v>
      </c>
      <c r="M60" s="142">
        <v>922.1</v>
      </c>
      <c r="N60" s="142">
        <v>777.6</v>
      </c>
      <c r="O60" s="142">
        <v>635.70000000000005</v>
      </c>
      <c r="P60" s="143">
        <f>$E$25</f>
        <v>0</v>
      </c>
      <c r="Q60" s="142">
        <f t="shared" si="47"/>
        <v>1.45052697813434</v>
      </c>
      <c r="R60" s="142">
        <f t="shared" si="48"/>
        <v>1.2232184992921189</v>
      </c>
      <c r="S60" s="144">
        <f t="shared" si="49"/>
        <v>0</v>
      </c>
      <c r="T60" s="145">
        <f t="shared" si="50"/>
        <v>6.9454004979272191E-2</v>
      </c>
      <c r="U60" s="145">
        <f t="shared" si="51"/>
        <v>3.8027402415014212E-2</v>
      </c>
      <c r="V60" s="146">
        <f t="shared" si="52"/>
        <v>0</v>
      </c>
      <c r="W60" s="147">
        <f t="shared" si="53"/>
        <v>1.8264199121802212</v>
      </c>
      <c r="X60" s="147">
        <f t="shared" si="54"/>
        <v>1.0748140739428642</v>
      </c>
      <c r="Y60" s="146">
        <f t="shared" si="55"/>
        <v>2.2512276755481275E-4</v>
      </c>
      <c r="Z60" s="140">
        <f t="shared" si="56"/>
        <v>202.61049079933147</v>
      </c>
      <c r="AA60" s="149">
        <f t="shared" si="57"/>
        <v>69.432729294857936</v>
      </c>
      <c r="AB60" s="149">
        <f t="shared" si="58"/>
        <v>5.2856851758592232</v>
      </c>
      <c r="AC60" s="105">
        <f t="shared" ref="AC60:AC61" si="59">ABS(Y60-$C$60)</f>
        <v>0</v>
      </c>
      <c r="AD60" s="106">
        <f t="shared" ref="AD60:AD61" si="60">ABS(AB60-$D$60)</f>
        <v>0</v>
      </c>
    </row>
    <row r="61" spans="1:30" x14ac:dyDescent="0.25">
      <c r="A61" s="107" t="s">
        <v>97</v>
      </c>
      <c r="B61" s="107"/>
      <c r="C61" s="108">
        <f>MEDIAN(AC59:AC61)</f>
        <v>1.4305047393440375E-5</v>
      </c>
      <c r="D61" s="109">
        <f>MEDIAN(AD59:AD61)</f>
        <v>7.0538778966634297E-2</v>
      </c>
      <c r="G61" s="138" t="s">
        <v>105</v>
      </c>
      <c r="H61" s="139">
        <v>59.9</v>
      </c>
      <c r="I61" s="139">
        <v>1.9</v>
      </c>
      <c r="J61" s="140">
        <f>$D$7</f>
        <v>0</v>
      </c>
      <c r="K61" s="139">
        <f t="shared" si="45"/>
        <v>3.1719532554257093E-2</v>
      </c>
      <c r="L61" s="141">
        <f t="shared" si="46"/>
        <v>1.4904394584276429E-4</v>
      </c>
      <c r="M61" s="142">
        <v>782.2</v>
      </c>
      <c r="N61" s="142">
        <v>678</v>
      </c>
      <c r="O61" s="142">
        <v>827.9</v>
      </c>
      <c r="P61" s="143">
        <f>$E$26</f>
        <v>0</v>
      </c>
      <c r="Q61" s="142">
        <f t="shared" si="47"/>
        <v>0.94480009663002784</v>
      </c>
      <c r="R61" s="142">
        <f t="shared" si="48"/>
        <v>0.81893948544510209</v>
      </c>
      <c r="S61" s="144">
        <f t="shared" si="49"/>
        <v>0</v>
      </c>
      <c r="T61" s="145">
        <f t="shared" si="50"/>
        <v>4.5238834992341263E-2</v>
      </c>
      <c r="U61" s="145">
        <f t="shared" si="51"/>
        <v>2.5459181155768694E-2</v>
      </c>
      <c r="V61" s="146">
        <f t="shared" si="52"/>
        <v>0</v>
      </c>
      <c r="W61" s="147">
        <f t="shared" si="53"/>
        <v>1.7769163397500227</v>
      </c>
      <c r="X61" s="147">
        <f t="shared" si="54"/>
        <v>0.70698016148109954</v>
      </c>
      <c r="Y61" s="146">
        <f t="shared" si="55"/>
        <v>2.1081772016137237E-4</v>
      </c>
      <c r="Z61" s="140">
        <f t="shared" si="56"/>
        <v>189.73594814523514</v>
      </c>
      <c r="AA61" s="149">
        <f t="shared" si="57"/>
        <v>66.696888980862468</v>
      </c>
      <c r="AB61" s="149">
        <f t="shared" si="58"/>
        <v>5.2151463968925889</v>
      </c>
      <c r="AC61" s="105">
        <f t="shared" si="59"/>
        <v>1.4305047393440375E-5</v>
      </c>
      <c r="AD61" s="106">
        <f t="shared" si="60"/>
        <v>7.0538778966634297E-2</v>
      </c>
    </row>
    <row r="62" spans="1:30" ht="15.75" thickBot="1" x14ac:dyDescent="0.3">
      <c r="A62" s="107" t="s">
        <v>98</v>
      </c>
      <c r="B62" s="107"/>
      <c r="C62" s="108">
        <f>C61*1.483</f>
        <v>2.1214385284472079E-5</v>
      </c>
      <c r="D62" s="109">
        <f>D61*1.483</f>
        <v>0.10460900920751867</v>
      </c>
      <c r="G62" s="133"/>
      <c r="H62" s="134"/>
      <c r="I62" s="134"/>
      <c r="J62" s="135"/>
      <c r="K62" s="137"/>
      <c r="L62" s="150"/>
      <c r="M62" s="151"/>
      <c r="N62" s="151"/>
      <c r="O62" s="151"/>
      <c r="P62" s="152"/>
      <c r="Q62" s="151"/>
      <c r="R62" s="151"/>
      <c r="S62" s="153"/>
      <c r="T62" s="134"/>
      <c r="U62" s="134"/>
      <c r="V62" s="135"/>
      <c r="W62" s="137"/>
      <c r="X62" s="137"/>
      <c r="Y62" s="135"/>
      <c r="Z62" s="154"/>
      <c r="AA62" s="154"/>
      <c r="AB62" s="154"/>
      <c r="AC62" s="120"/>
      <c r="AD62" s="121"/>
    </row>
    <row r="63" spans="1:30" ht="15.75" thickTop="1" x14ac:dyDescent="0.25">
      <c r="A63" s="107" t="s">
        <v>99</v>
      </c>
      <c r="B63" s="107"/>
      <c r="C63" s="110">
        <f>COUNT(Y59:Y61)</f>
        <v>3</v>
      </c>
      <c r="D63" s="111">
        <f>COUNT(AB59:AB61)</f>
        <v>3</v>
      </c>
      <c r="G63" s="155" t="s">
        <v>83</v>
      </c>
      <c r="H63" s="145"/>
      <c r="I63" s="145"/>
      <c r="J63" s="146"/>
      <c r="K63" s="147"/>
      <c r="L63" s="156"/>
      <c r="M63" s="142"/>
      <c r="N63" s="142"/>
      <c r="O63" s="142"/>
      <c r="P63" s="143"/>
      <c r="Q63" s="142"/>
      <c r="R63" s="142"/>
      <c r="S63" s="144"/>
      <c r="T63" s="145"/>
      <c r="U63" s="145"/>
      <c r="V63" s="146"/>
      <c r="W63" s="147"/>
      <c r="X63" s="147"/>
      <c r="Y63" s="146"/>
      <c r="Z63" s="149"/>
      <c r="AA63" s="149"/>
      <c r="AB63" s="149"/>
      <c r="AC63" s="105"/>
      <c r="AD63" s="124"/>
    </row>
    <row r="64" spans="1:30" x14ac:dyDescent="0.25">
      <c r="A64" s="112" t="s">
        <v>100</v>
      </c>
      <c r="B64" s="112"/>
      <c r="C64" s="108">
        <f>_xlfn.CONFIDENCE.NORM(0.05,C62,C63)</f>
        <v>2.4005895745104068E-5</v>
      </c>
      <c r="D64" s="109">
        <f>_xlfn.CONFIDENCE.NORM(0.05,D62,D63)</f>
        <v>0.118374062475071</v>
      </c>
      <c r="G64" s="155" t="s">
        <v>85</v>
      </c>
      <c r="H64" s="139">
        <f t="shared" ref="H64:AD64" si="61">AVERAGE(H59:H61)</f>
        <v>58.900000000000006</v>
      </c>
      <c r="I64" s="139">
        <f t="shared" si="61"/>
        <v>2.9333333333333336</v>
      </c>
      <c r="J64" s="140">
        <f t="shared" si="61"/>
        <v>0</v>
      </c>
      <c r="K64" s="157">
        <f t="shared" si="61"/>
        <v>5.0117452784277296E-2</v>
      </c>
      <c r="L64" s="158">
        <f t="shared" si="61"/>
        <v>2.3549221306398509E-4</v>
      </c>
      <c r="M64" s="139">
        <f t="shared" si="61"/>
        <v>876.13333333333333</v>
      </c>
      <c r="N64" s="139">
        <f t="shared" si="61"/>
        <v>757.0333333333333</v>
      </c>
      <c r="O64" s="139">
        <f t="shared" si="61"/>
        <v>677.33333333333337</v>
      </c>
      <c r="P64" s="140">
        <f t="shared" si="61"/>
        <v>0</v>
      </c>
      <c r="Q64" s="139">
        <f t="shared" si="61"/>
        <v>1.3403729235843695</v>
      </c>
      <c r="R64" s="139">
        <f t="shared" si="61"/>
        <v>1.1589623495922101</v>
      </c>
      <c r="S64" s="159">
        <f t="shared" si="61"/>
        <v>0</v>
      </c>
      <c r="T64" s="139">
        <f t="shared" si="61"/>
        <v>6.4179618243603964E-2</v>
      </c>
      <c r="U64" s="139">
        <f t="shared" si="61"/>
        <v>3.6029807983854217E-2</v>
      </c>
      <c r="V64" s="159">
        <f t="shared" si="61"/>
        <v>0</v>
      </c>
      <c r="W64" s="149">
        <f t="shared" si="61"/>
        <v>1.7828838134198193</v>
      </c>
      <c r="X64" s="149">
        <f t="shared" si="61"/>
        <v>1.0020942622745819</v>
      </c>
      <c r="Y64" s="158">
        <f t="shared" si="61"/>
        <v>2.3119086733411156E-4</v>
      </c>
      <c r="Z64" s="149">
        <f t="shared" si="61"/>
        <v>208.07178060070041</v>
      </c>
      <c r="AA64" s="149">
        <f t="shared" si="61"/>
        <v>70.593253377648821</v>
      </c>
      <c r="AB64" s="149">
        <f t="shared" si="61"/>
        <v>5.3154958941253048</v>
      </c>
      <c r="AC64" s="128">
        <f t="shared" si="61"/>
        <v>1.5604798041592372E-5</v>
      </c>
      <c r="AD64" s="128">
        <f t="shared" si="61"/>
        <v>7.6836570910504776E-2</v>
      </c>
    </row>
    <row r="65" spans="1:30" x14ac:dyDescent="0.25">
      <c r="G65" s="155" t="s">
        <v>86</v>
      </c>
      <c r="H65" s="139">
        <f t="shared" ref="H65:AD65" si="62">STDEV(H59:H61)</f>
        <v>1.9974984355438177</v>
      </c>
      <c r="I65" s="139">
        <f t="shared" si="62"/>
        <v>0.96090235369330423</v>
      </c>
      <c r="J65" s="140">
        <f t="shared" si="62"/>
        <v>0</v>
      </c>
      <c r="K65" s="149">
        <f t="shared" si="62"/>
        <v>1.774927721025427E-2</v>
      </c>
      <c r="L65" s="156">
        <f t="shared" si="62"/>
        <v>8.3400419181722842E-5</v>
      </c>
      <c r="M65" s="139">
        <f t="shared" si="62"/>
        <v>81.354799079914955</v>
      </c>
      <c r="N65" s="139">
        <f t="shared" si="62"/>
        <v>71.019739040166385</v>
      </c>
      <c r="O65" s="139">
        <f t="shared" si="62"/>
        <v>134.66648927381064</v>
      </c>
      <c r="P65" s="140">
        <f t="shared" si="62"/>
        <v>0</v>
      </c>
      <c r="Q65" s="139">
        <f t="shared" si="62"/>
        <v>0.35360688115424466</v>
      </c>
      <c r="R65" s="139">
        <f t="shared" si="62"/>
        <v>0.31288311053336099</v>
      </c>
      <c r="S65" s="159">
        <f t="shared" si="62"/>
        <v>0</v>
      </c>
      <c r="T65" s="139">
        <f t="shared" si="62"/>
        <v>1.6931373531556149E-2</v>
      </c>
      <c r="U65" s="139">
        <f t="shared" si="62"/>
        <v>9.7269064848176726E-3</v>
      </c>
      <c r="V65" s="159">
        <f t="shared" si="62"/>
        <v>0</v>
      </c>
      <c r="W65" s="149">
        <f t="shared" si="62"/>
        <v>4.0880338969201568E-2</v>
      </c>
      <c r="X65" s="149">
        <f t="shared" si="62"/>
        <v>0.26630783252818524</v>
      </c>
      <c r="Y65" s="158">
        <f t="shared" si="62"/>
        <v>2.3989857242512636E-5</v>
      </c>
      <c r="Z65" s="149">
        <f t="shared" si="62"/>
        <v>21.590871518261377</v>
      </c>
      <c r="AA65" s="149">
        <f t="shared" si="62"/>
        <v>4.5880601976305408</v>
      </c>
      <c r="AB65" s="149">
        <f t="shared" si="62"/>
        <v>0.11811092713439388</v>
      </c>
      <c r="AC65" s="129">
        <f t="shared" si="62"/>
        <v>1.6293600585355507E-5</v>
      </c>
      <c r="AD65" s="129">
        <f t="shared" si="62"/>
        <v>8.0171201499841069E-2</v>
      </c>
    </row>
    <row r="66" spans="1:30" x14ac:dyDescent="0.25">
      <c r="A66" s="92" t="s">
        <v>101</v>
      </c>
      <c r="B66" s="92"/>
      <c r="C66" s="92"/>
      <c r="D66" s="92"/>
      <c r="G66" s="155" t="s">
        <v>87</v>
      </c>
      <c r="H66" s="139">
        <f t="shared" ref="H66:AD66" si="63">(H65/H64)*100</f>
        <v>3.3913386002441723</v>
      </c>
      <c r="I66" s="139">
        <f t="shared" si="63"/>
        <v>32.758034784999005</v>
      </c>
      <c r="J66" s="140" t="e">
        <f t="shared" si="63"/>
        <v>#DIV/0!</v>
      </c>
      <c r="K66" s="160">
        <f t="shared" si="63"/>
        <v>35.415361763602085</v>
      </c>
      <c r="L66" s="149">
        <f t="shared" si="63"/>
        <v>35.41536176360205</v>
      </c>
      <c r="M66" s="139">
        <f t="shared" si="63"/>
        <v>9.2856641774366473</v>
      </c>
      <c r="N66" s="139">
        <f t="shared" si="63"/>
        <v>9.3813225802694351</v>
      </c>
      <c r="O66" s="139">
        <f t="shared" si="63"/>
        <v>19.881863573889365</v>
      </c>
      <c r="P66" s="140" t="e">
        <f t="shared" si="63"/>
        <v>#DIV/0!</v>
      </c>
      <c r="Q66" s="139">
        <f t="shared" si="63"/>
        <v>26.381231292605033</v>
      </c>
      <c r="R66" s="139">
        <f t="shared" si="63"/>
        <v>26.996831315827585</v>
      </c>
      <c r="S66" s="159" t="e">
        <f t="shared" si="63"/>
        <v>#DIV/0!</v>
      </c>
      <c r="T66" s="139">
        <f t="shared" si="63"/>
        <v>26.381231292605111</v>
      </c>
      <c r="U66" s="139">
        <f t="shared" si="63"/>
        <v>26.996831315827503</v>
      </c>
      <c r="V66" s="159" t="e">
        <f t="shared" si="63"/>
        <v>#DIV/0!</v>
      </c>
      <c r="W66" s="149">
        <f t="shared" si="63"/>
        <v>2.2929334296208226</v>
      </c>
      <c r="X66" s="149">
        <f t="shared" si="63"/>
        <v>26.575127964879492</v>
      </c>
      <c r="Y66" s="159">
        <f t="shared" si="63"/>
        <v>10.376645720976107</v>
      </c>
      <c r="Z66" s="149">
        <f t="shared" si="63"/>
        <v>10.376645720976109</v>
      </c>
      <c r="AA66" s="149">
        <f t="shared" si="63"/>
        <v>6.4992899152643515</v>
      </c>
      <c r="AB66" s="149">
        <f t="shared" si="63"/>
        <v>2.2220114451584898</v>
      </c>
      <c r="AC66" s="131">
        <f t="shared" si="63"/>
        <v>104.41404330852106</v>
      </c>
      <c r="AD66" s="131">
        <f t="shared" si="63"/>
        <v>104.33990032327223</v>
      </c>
    </row>
    <row r="67" spans="1:30" x14ac:dyDescent="0.25">
      <c r="A67" s="107" t="s">
        <v>85</v>
      </c>
      <c r="B67" s="107"/>
      <c r="C67" s="108">
        <f>AVERAGE(Y59:Y61)</f>
        <v>2.3119086733411156E-4</v>
      </c>
      <c r="D67" s="109">
        <f>AVERAGE(AB59:AB61)</f>
        <v>5.3154958941253048</v>
      </c>
    </row>
    <row r="68" spans="1:30" x14ac:dyDescent="0.25">
      <c r="A68" s="107" t="s">
        <v>86</v>
      </c>
      <c r="B68" s="107"/>
      <c r="C68" s="108">
        <f>STDEV(Y59:Y61)</f>
        <v>2.3989857242512636E-5</v>
      </c>
      <c r="D68" s="109">
        <f>STDEV(AB59:AB61)</f>
        <v>0.11811092713439388</v>
      </c>
    </row>
    <row r="69" spans="1:30" ht="15.75" thickBot="1" x14ac:dyDescent="0.3">
      <c r="A69" s="107" t="s">
        <v>87</v>
      </c>
      <c r="B69" s="107"/>
      <c r="C69" s="114">
        <f>(C68/C67)*100</f>
        <v>10.376645720976107</v>
      </c>
      <c r="D69" s="109">
        <f>(D68/D67)*100</f>
        <v>2.2220114451584898</v>
      </c>
    </row>
    <row r="70" spans="1:30" x14ac:dyDescent="0.25">
      <c r="A70" s="107" t="s">
        <v>99</v>
      </c>
      <c r="B70" s="107"/>
      <c r="C70" s="110">
        <f>COUNT(Y59:Y61)</f>
        <v>3</v>
      </c>
      <c r="D70" s="111">
        <f>COUNT(AB59:AB61)</f>
        <v>3</v>
      </c>
      <c r="V70" s="161" t="s">
        <v>106</v>
      </c>
      <c r="W70" s="161"/>
      <c r="Y70" s="161" t="s">
        <v>107</v>
      </c>
      <c r="Z70" s="161"/>
    </row>
    <row r="71" spans="1:30" x14ac:dyDescent="0.25">
      <c r="A71" s="112" t="s">
        <v>100</v>
      </c>
      <c r="B71" s="112"/>
      <c r="C71" s="108">
        <f>_xlfn.CONFIDENCE.NORM(0.05,C68,C70)</f>
        <v>2.7146580218151222E-5</v>
      </c>
      <c r="D71" s="109">
        <f>_xlfn.CONFIDENCE.NORM(0.05,D68,D70)</f>
        <v>0.13365264018379031</v>
      </c>
      <c r="V71" s="162"/>
      <c r="W71" s="162"/>
      <c r="Y71" s="162"/>
      <c r="Z71" s="162"/>
    </row>
    <row r="72" spans="1:30" x14ac:dyDescent="0.25">
      <c r="V72" s="162" t="s">
        <v>108</v>
      </c>
      <c r="W72" s="162">
        <v>3.0926435845589188E-4</v>
      </c>
      <c r="Y72" s="162" t="s">
        <v>108</v>
      </c>
      <c r="Z72" s="162">
        <v>2.3119086733411156E-4</v>
      </c>
    </row>
    <row r="73" spans="1:30" x14ac:dyDescent="0.25">
      <c r="V73" s="162" t="s">
        <v>109</v>
      </c>
      <c r="W73" s="162">
        <v>2.6292100500486431E-5</v>
      </c>
      <c r="Y73" s="162" t="s">
        <v>109</v>
      </c>
      <c r="Z73" s="162">
        <v>1.3850550536785364E-5</v>
      </c>
    </row>
    <row r="74" spans="1:30" x14ac:dyDescent="0.25">
      <c r="V74" s="162" t="s">
        <v>96</v>
      </c>
      <c r="W74" s="162">
        <v>2.8580274121956135E-4</v>
      </c>
      <c r="Y74" s="162" t="s">
        <v>96</v>
      </c>
      <c r="Z74" s="162">
        <v>2.2512276755481275E-4</v>
      </c>
    </row>
    <row r="75" spans="1:30" x14ac:dyDescent="0.25">
      <c r="V75" s="162" t="s">
        <v>110</v>
      </c>
      <c r="W75" s="162" t="e">
        <v>#N/A</v>
      </c>
      <c r="Y75" s="162" t="s">
        <v>110</v>
      </c>
      <c r="Z75" s="162" t="e">
        <v>#N/A</v>
      </c>
    </row>
    <row r="76" spans="1:30" x14ac:dyDescent="0.25">
      <c r="V76" s="162" t="s">
        <v>111</v>
      </c>
      <c r="W76" s="162">
        <v>8.3142922051590107E-5</v>
      </c>
      <c r="Y76" s="162" t="s">
        <v>111</v>
      </c>
      <c r="Z76" s="162">
        <v>2.3989857242512636E-5</v>
      </c>
    </row>
    <row r="77" spans="1:30" x14ac:dyDescent="0.25">
      <c r="V77" s="162" t="s">
        <v>112</v>
      </c>
      <c r="W77" s="162">
        <v>6.9127454872767896E-9</v>
      </c>
      <c r="Y77" s="162" t="s">
        <v>112</v>
      </c>
      <c r="Z77" s="162">
        <v>5.75513250516136E-10</v>
      </c>
    </row>
    <row r="78" spans="1:30" x14ac:dyDescent="0.25">
      <c r="V78" s="162" t="s">
        <v>113</v>
      </c>
      <c r="W78" s="162">
        <v>7.2445300284741672</v>
      </c>
      <c r="Y78" s="162" t="s">
        <v>113</v>
      </c>
      <c r="Z78" s="162" t="e">
        <v>#DIV/0!</v>
      </c>
    </row>
    <row r="79" spans="1:30" x14ac:dyDescent="0.25">
      <c r="V79" s="162" t="s">
        <v>114</v>
      </c>
      <c r="W79" s="162">
        <v>2.5633737664551699</v>
      </c>
      <c r="Y79" s="162" t="s">
        <v>114</v>
      </c>
      <c r="Z79" s="162">
        <v>1.0654235476280252</v>
      </c>
    </row>
    <row r="80" spans="1:30" x14ac:dyDescent="0.25">
      <c r="V80" s="162" t="s">
        <v>115</v>
      </c>
      <c r="W80" s="162">
        <v>2.8903569707132681E-4</v>
      </c>
      <c r="Y80" s="162" t="s">
        <v>115</v>
      </c>
      <c r="Z80" s="162">
        <v>4.6814394124777115E-5</v>
      </c>
    </row>
    <row r="81" spans="22:26" x14ac:dyDescent="0.25">
      <c r="V81" s="162" t="s">
        <v>116</v>
      </c>
      <c r="W81" s="162">
        <v>2.4391915636696576E-4</v>
      </c>
      <c r="Y81" s="162" t="s">
        <v>116</v>
      </c>
      <c r="Z81" s="162">
        <v>2.1081772016137237E-4</v>
      </c>
    </row>
    <row r="82" spans="22:26" x14ac:dyDescent="0.25">
      <c r="V82" s="162" t="s">
        <v>117</v>
      </c>
      <c r="W82" s="162">
        <v>5.3295485343829256E-4</v>
      </c>
      <c r="Y82" s="162" t="s">
        <v>117</v>
      </c>
      <c r="Z82" s="162">
        <v>2.5763211428614949E-4</v>
      </c>
    </row>
    <row r="83" spans="22:26" x14ac:dyDescent="0.25">
      <c r="V83" s="162" t="s">
        <v>118</v>
      </c>
      <c r="W83" s="162">
        <v>3.0926435845589186E-3</v>
      </c>
      <c r="Y83" s="162" t="s">
        <v>118</v>
      </c>
      <c r="Z83" s="162">
        <v>6.9357260200233464E-4</v>
      </c>
    </row>
    <row r="84" spans="22:26" x14ac:dyDescent="0.25">
      <c r="V84" s="162" t="s">
        <v>99</v>
      </c>
      <c r="W84" s="162">
        <v>10</v>
      </c>
      <c r="Y84" s="162" t="s">
        <v>99</v>
      </c>
      <c r="Z84" s="162">
        <v>3</v>
      </c>
    </row>
    <row r="85" spans="22:26" ht="15.75" thickBot="1" x14ac:dyDescent="0.3">
      <c r="V85" s="163" t="s">
        <v>119</v>
      </c>
      <c r="W85" s="163">
        <v>5.9476863472185644E-5</v>
      </c>
      <c r="Y85" s="163" t="s">
        <v>119</v>
      </c>
      <c r="Z85" s="163">
        <v>5.9594109075632423E-5</v>
      </c>
    </row>
    <row r="90" spans="22:26" x14ac:dyDescent="0.25">
      <c r="W90" t="s">
        <v>120</v>
      </c>
    </row>
    <row r="91" spans="22:26" ht="15.75" thickBot="1" x14ac:dyDescent="0.3"/>
    <row r="92" spans="22:26" x14ac:dyDescent="0.25">
      <c r="W92" s="164" t="s">
        <v>121</v>
      </c>
      <c r="X92" s="164" t="s">
        <v>106</v>
      </c>
      <c r="Y92" s="164" t="s">
        <v>122</v>
      </c>
    </row>
    <row r="93" spans="22:26" x14ac:dyDescent="0.25">
      <c r="W93" s="162" t="s">
        <v>108</v>
      </c>
      <c r="X93" s="162">
        <v>3.0926435845589188E-4</v>
      </c>
      <c r="Y93" s="162">
        <v>2.3119086733411156E-4</v>
      </c>
    </row>
    <row r="94" spans="22:26" x14ac:dyDescent="0.25">
      <c r="W94" s="162" t="s">
        <v>123</v>
      </c>
      <c r="X94" s="162">
        <v>6.9127500000000001E-9</v>
      </c>
      <c r="Y94" s="162">
        <v>5.7551300000000004E-10</v>
      </c>
    </row>
    <row r="95" spans="22:26" x14ac:dyDescent="0.25">
      <c r="W95" s="162" t="s">
        <v>124</v>
      </c>
      <c r="X95" s="162">
        <v>10</v>
      </c>
      <c r="Y95" s="162">
        <v>3</v>
      </c>
    </row>
    <row r="96" spans="22:26" x14ac:dyDescent="0.25">
      <c r="W96" s="162" t="s">
        <v>125</v>
      </c>
      <c r="X96" s="162">
        <v>0</v>
      </c>
      <c r="Y96" s="162"/>
    </row>
    <row r="97" spans="23:25" x14ac:dyDescent="0.25">
      <c r="W97" s="162" t="s">
        <v>126</v>
      </c>
      <c r="X97" s="162">
        <v>2.6272145620973473</v>
      </c>
      <c r="Y97" s="162"/>
    </row>
    <row r="98" spans="23:25" x14ac:dyDescent="0.25">
      <c r="W98" s="162" t="s">
        <v>127</v>
      </c>
      <c r="X98" s="162">
        <v>4.3043516411416238E-3</v>
      </c>
      <c r="Y98" s="162"/>
    </row>
    <row r="99" spans="23:25" x14ac:dyDescent="0.25">
      <c r="W99" s="162" t="s">
        <v>128</v>
      </c>
      <c r="X99" s="162">
        <v>1.6448536269514715</v>
      </c>
      <c r="Y99" s="162"/>
    </row>
    <row r="100" spans="23:25" x14ac:dyDescent="0.25">
      <c r="W100" s="162" t="s">
        <v>129</v>
      </c>
      <c r="X100" s="162">
        <v>8.6087032822832477E-3</v>
      </c>
      <c r="Y100" s="162"/>
    </row>
    <row r="101" spans="23:25" ht="15.75" thickBot="1" x14ac:dyDescent="0.3">
      <c r="W101" s="163" t="s">
        <v>130</v>
      </c>
      <c r="X101" s="163">
        <v>1.9599639845400536</v>
      </c>
      <c r="Y101" s="163"/>
    </row>
    <row r="104" spans="23:25" x14ac:dyDescent="0.25">
      <c r="W104" t="s">
        <v>131</v>
      </c>
    </row>
  </sheetData>
  <mergeCells count="38">
    <mergeCell ref="A66:D66"/>
    <mergeCell ref="A67:B67"/>
    <mergeCell ref="A68:B68"/>
    <mergeCell ref="A69:B69"/>
    <mergeCell ref="A70:B70"/>
    <mergeCell ref="A71:B71"/>
    <mergeCell ref="A59:D59"/>
    <mergeCell ref="A60:B60"/>
    <mergeCell ref="A61:B61"/>
    <mergeCell ref="A62:B62"/>
    <mergeCell ref="A63:B63"/>
    <mergeCell ref="A64:B64"/>
    <mergeCell ref="A49:B49"/>
    <mergeCell ref="A50:B50"/>
    <mergeCell ref="A51:B51"/>
    <mergeCell ref="A52:B52"/>
    <mergeCell ref="A53:B53"/>
    <mergeCell ref="G57:J57"/>
    <mergeCell ref="A42:B42"/>
    <mergeCell ref="A43:B43"/>
    <mergeCell ref="A44:B44"/>
    <mergeCell ref="A45:B45"/>
    <mergeCell ref="A46:B46"/>
    <mergeCell ref="A48:D48"/>
    <mergeCell ref="AF23:AI23"/>
    <mergeCell ref="AF24:AG24"/>
    <mergeCell ref="AF25:AG25"/>
    <mergeCell ref="AF26:AG26"/>
    <mergeCell ref="AF27:AG27"/>
    <mergeCell ref="A41:D41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VB202-2009</vt:lpstr>
      <vt:lpstr>VB192-2009(1)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2012-02-12T06:32:16Z</dcterms:created>
  <dcterms:modified xsi:type="dcterms:W3CDTF">2012-02-12T06:34:07Z</dcterms:modified>
</cp:coreProperties>
</file>